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5/1 - PREGÕES ELETRÔNICOS/28 - VIGILÂNCIA ARMADA DNVT/02- PUBLICAÇÃO/"/>
    </mc:Choice>
  </mc:AlternateContent>
  <xr:revisionPtr revIDLastSave="0" documentId="8_{0822F50A-F86F-483D-9F14-A6882830D09C}" xr6:coauthVersionLast="47" xr6:coauthVersionMax="47" xr10:uidLastSave="{00000000-0000-0000-0000-000000000000}"/>
  <bookViews>
    <workbookView xWindow="-120" yWindow="-120" windowWidth="29040" windowHeight="15720" tabRatio="796" xr2:uid="{E8E52970-DB7D-44B0-A491-D77F97909A84}"/>
  </bookViews>
  <sheets>
    <sheet name="RESUMO - POSTO" sheetId="13" r:id="rId1"/>
    <sheet name="CUSTOS DE MÃO DE OBRA" sheetId="2" r:id="rId2"/>
    <sheet name="UNIFORMES-EPI's" sheetId="6" r:id="rId3"/>
    <sheet name="UTENSÍLIOS-EQUIPAMENTO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3" l="1"/>
  <c r="G113" i="2"/>
  <c r="I15" i="4"/>
  <c r="J15" i="4" s="1"/>
  <c r="H15" i="4"/>
  <c r="I14" i="4"/>
  <c r="J14" i="4" s="1"/>
  <c r="H14" i="4"/>
  <c r="I13" i="4"/>
  <c r="J13" i="4" s="1"/>
  <c r="H13" i="4"/>
  <c r="I12" i="4"/>
  <c r="J12" i="4" s="1"/>
  <c r="H12" i="4"/>
  <c r="J11" i="4"/>
  <c r="I11" i="4"/>
  <c r="H11" i="4"/>
  <c r="I10" i="4"/>
  <c r="J10" i="4" s="1"/>
  <c r="H10" i="4"/>
  <c r="I9" i="4"/>
  <c r="J9" i="4" s="1"/>
  <c r="H9" i="4"/>
  <c r="I8" i="4"/>
  <c r="J8" i="4" s="1"/>
  <c r="H8" i="4"/>
  <c r="I7" i="4"/>
  <c r="J7" i="4" s="1"/>
  <c r="H7" i="4"/>
  <c r="I6" i="4"/>
  <c r="J6" i="4" s="1"/>
  <c r="H6" i="4"/>
  <c r="I5" i="4"/>
  <c r="J5" i="4" s="1"/>
  <c r="H5" i="4"/>
  <c r="I4" i="4"/>
  <c r="J4" i="4" s="1"/>
  <c r="H4" i="4"/>
  <c r="J8" i="13" l="1"/>
  <c r="G16" i="4"/>
  <c r="I16" i="4"/>
  <c r="G18" i="6" l="1"/>
  <c r="F18" i="6" s="1"/>
  <c r="F16" i="6"/>
  <c r="G16" i="6" s="1"/>
  <c r="F15" i="6"/>
  <c r="G15" i="6" s="1"/>
  <c r="F17" i="6"/>
  <c r="G17" i="6" s="1"/>
  <c r="F14" i="6"/>
  <c r="G14" i="6" s="1"/>
  <c r="F35" i="2"/>
  <c r="F75" i="2" l="1"/>
  <c r="F82" i="2" s="1"/>
  <c r="F59" i="2"/>
  <c r="F132" i="2"/>
  <c r="F52" i="2"/>
  <c r="F53" i="2"/>
  <c r="F54" i="2"/>
  <c r="F55" i="2"/>
  <c r="F58" i="2"/>
  <c r="F56" i="2"/>
  <c r="F57" i="2"/>
  <c r="F60" i="2" l="1"/>
  <c r="F81" i="2" s="1"/>
  <c r="G35" i="2"/>
  <c r="G58" i="2" l="1"/>
  <c r="G52" i="2"/>
  <c r="E88" i="2" l="1"/>
  <c r="E89" i="2" l="1"/>
  <c r="F89" i="2" s="1"/>
  <c r="F88" i="2"/>
  <c r="E91" i="2" l="1"/>
  <c r="E90" i="2"/>
  <c r="F90" i="2" s="1"/>
  <c r="E43" i="2"/>
  <c r="F43" i="2" s="1"/>
  <c r="E93" i="2" l="1"/>
  <c r="F93" i="2" s="1"/>
  <c r="F91" i="2"/>
  <c r="E103" i="2" l="1"/>
  <c r="F103" i="2" s="1"/>
  <c r="E102" i="2"/>
  <c r="F102" i="2" s="1"/>
  <c r="E100" i="2"/>
  <c r="F100" i="2" s="1"/>
  <c r="E101" i="2"/>
  <c r="F101" i="2" s="1"/>
  <c r="G43" i="2" l="1"/>
  <c r="G103" i="2"/>
  <c r="G101" i="2"/>
  <c r="G100" i="2"/>
  <c r="G102" i="2"/>
  <c r="G90" i="2" l="1"/>
  <c r="E44" i="2"/>
  <c r="F44" i="2" s="1"/>
  <c r="G59" i="2"/>
  <c r="E99" i="2"/>
  <c r="E105" i="2" l="1"/>
  <c r="F99" i="2"/>
  <c r="F105" i="2" s="1"/>
  <c r="E42" i="2"/>
  <c r="G99" i="2"/>
  <c r="G105" i="2" s="1"/>
  <c r="E60" i="2"/>
  <c r="E127" i="2"/>
  <c r="G132" i="2"/>
  <c r="E45" i="2" l="1"/>
  <c r="E46" i="2" s="1"/>
  <c r="F46" i="2" s="1"/>
  <c r="F42" i="2"/>
  <c r="F45" i="2" s="1"/>
  <c r="E106" i="2"/>
  <c r="E92" i="2"/>
  <c r="F92" i="2" s="1"/>
  <c r="F94" i="2" s="1"/>
  <c r="F134" i="2" s="1"/>
  <c r="G91" i="2"/>
  <c r="G88" i="2"/>
  <c r="G89" i="2"/>
  <c r="G93" i="2"/>
  <c r="G75" i="2"/>
  <c r="G82" i="2" s="1"/>
  <c r="G53" i="2"/>
  <c r="G54" i="2"/>
  <c r="G55" i="2"/>
  <c r="G56" i="2"/>
  <c r="G57" i="2"/>
  <c r="G42" i="2"/>
  <c r="G44" i="2"/>
  <c r="F13" i="6"/>
  <c r="G13" i="6" s="1"/>
  <c r="F47" i="2" l="1"/>
  <c r="F80" i="2" s="1"/>
  <c r="F83" i="2" s="1"/>
  <c r="F133" i="2" s="1"/>
  <c r="E107" i="2"/>
  <c r="F106" i="2"/>
  <c r="F107" i="2" s="1"/>
  <c r="F135" i="2" s="1"/>
  <c r="E47" i="2"/>
  <c r="G92" i="2"/>
  <c r="G94" i="2" s="1"/>
  <c r="G134" i="2" s="1"/>
  <c r="G46" i="2"/>
  <c r="E94" i="2"/>
  <c r="G60" i="2"/>
  <c r="G81" i="2" s="1"/>
  <c r="G106" i="2"/>
  <c r="G45" i="2"/>
  <c r="G47" i="2" s="1"/>
  <c r="G80" i="2" s="1"/>
  <c r="G12" i="6"/>
  <c r="F12" i="6" s="1"/>
  <c r="G9" i="6"/>
  <c r="F9" i="6" s="1"/>
  <c r="G11" i="6"/>
  <c r="F11" i="6" s="1"/>
  <c r="G10" i="6"/>
  <c r="F10" i="6" s="1"/>
  <c r="G5" i="6"/>
  <c r="F5" i="6" s="1"/>
  <c r="G6" i="6"/>
  <c r="F6" i="6" s="1"/>
  <c r="G7" i="6"/>
  <c r="F7" i="6" s="1"/>
  <c r="G8" i="6"/>
  <c r="F8" i="6" s="1"/>
  <c r="G4" i="6"/>
  <c r="G107" i="2" l="1"/>
  <c r="G135" i="2" s="1"/>
  <c r="G83" i="2"/>
  <c r="G133" i="2" s="1"/>
  <c r="G19" i="6"/>
  <c r="F4" i="6"/>
  <c r="F19" i="6" s="1"/>
  <c r="G116" i="2" l="1"/>
  <c r="G136" i="2" s="1"/>
  <c r="G137" i="2" s="1"/>
  <c r="F116" i="2"/>
  <c r="F136" i="2" s="1"/>
  <c r="F137" i="2" s="1"/>
  <c r="F121" i="2" l="1"/>
  <c r="G121" i="2"/>
  <c r="F122" i="2" l="1"/>
  <c r="F126" i="2" s="1"/>
  <c r="G122" i="2"/>
  <c r="G125" i="2" s="1"/>
  <c r="F125" i="2" l="1"/>
  <c r="F124" i="2"/>
  <c r="G126" i="2"/>
  <c r="G124" i="2"/>
  <c r="G127" i="2" l="1"/>
  <c r="G138" i="2" s="1"/>
  <c r="F127" i="2"/>
  <c r="F138" i="2" s="1"/>
  <c r="F139" i="2" s="1"/>
  <c r="G139" i="2" l="1"/>
  <c r="I9" i="13" s="1"/>
  <c r="J9" i="13" l="1"/>
  <c r="J10" i="13" s="1"/>
  <c r="J13" i="13" s="1"/>
  <c r="I10" i="13"/>
</calcChain>
</file>

<file path=xl/sharedStrings.xml><?xml version="1.0" encoding="utf-8"?>
<sst xmlns="http://schemas.openxmlformats.org/spreadsheetml/2006/main" count="318" uniqueCount="176">
  <si>
    <t>ANEXO I</t>
  </si>
  <si>
    <t>PLANILHA ESTIMATIVA DE CUSTOS E FORMAÇÃO DE PREÇOS</t>
  </si>
  <si>
    <t>Serviços de empresa especializada para executar serviços de vigilância armada, de forma contínua, a serem prestados nas dependências da NAV Brasil, pelo período de 30 (trinta) meses</t>
  </si>
  <si>
    <t>DESCRIÇÃO</t>
  </si>
  <si>
    <t>QUANTIDADE DE POSTOS</t>
  </si>
  <si>
    <t>QUANTIDADE DE FUNCIONÁRIOS POR POSTOS</t>
  </si>
  <si>
    <t>VALOR UNITÁRIO DO VIGILANTE ARMADO</t>
  </si>
  <si>
    <t>QUANTITATIVO TOTAL SERVENTES 
(12X36)</t>
  </si>
  <si>
    <t>VALOR MENSAL</t>
  </si>
  <si>
    <t>VALOR TOTAL
30 MESES</t>
  </si>
  <si>
    <t>TOTAL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</si>
  <si>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</si>
  <si>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</si>
  <si>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</si>
  <si>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Com ajustes após publicação da Lei n° 13.467, de 2017.</t>
  </si>
  <si>
    <t>Serviços de empresa especializada para executar serviços de vigilância armada – PE XX/202X</t>
  </si>
  <si>
    <t>DISCRIMINAÇÃO DOS SERVIÇOS (DADOS REFERENTE À CONTRATAÇÃO)</t>
  </si>
  <si>
    <t>Data de apresentação da proposta (dia/mês/ano)</t>
  </si>
  <si>
    <t>Município/UF: Vitória/ES</t>
  </si>
  <si>
    <t>Ano, Acordo, Convenção ou Sentença Normativa em Dissídio Coletivo: ES000036/2025</t>
  </si>
  <si>
    <t xml:space="preserve">Nº de meses de execução contratual: </t>
  </si>
  <si>
    <t>Tipo de Serviço: Contratação de empresa especializada em Vigilância Armada</t>
  </si>
  <si>
    <t>Unidade de Medida: Posto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</si>
  <si>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</si>
  <si>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</si>
  <si>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</si>
  <si>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5173-30</t>
  </si>
  <si>
    <t>Salário Normativo da categoria profissional:</t>
  </si>
  <si>
    <t>Categoria profissional (vinculada à execução contratual):</t>
  </si>
  <si>
    <t>Vigilante Patrimonial armado Diurno (12x36)</t>
  </si>
  <si>
    <t>Vigilante Patrimonial armado Noturno (12x36)</t>
  </si>
  <si>
    <t>Data base da categoria (dia/mês/ano):</t>
  </si>
  <si>
    <t>Módulo 1 - Composição da Remuneração</t>
  </si>
  <si>
    <t xml:space="preserve"> </t>
  </si>
  <si>
    <t>Profissional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</si>
  <si>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</si>
  <si>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</si>
  <si>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</si>
  <si>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</si>
  <si>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</si>
  <si>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</si>
  <si>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</t>
  </si>
  <si>
    <t>F</t>
  </si>
  <si>
    <t>G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</si>
  <si>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</si>
  <si>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</si>
  <si>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</si>
  <si>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</si>
  <si>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</si>
  <si>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</si>
  <si>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</si>
  <si>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C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</si>
  <si>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</si>
  <si>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</si>
  <si>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</si>
  <si>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</si>
  <si>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</si>
  <si>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</si>
  <si>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</si>
  <si>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</si>
  <si>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</si>
  <si>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</si>
  <si>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</si>
  <si>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</si>
  <si>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</si>
  <si>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</si>
  <si>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</si>
  <si>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</si>
  <si>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</si>
  <si>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</si>
  <si>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</si>
  <si>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</si>
  <si>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</si>
  <si>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 xml:space="preserve">Transporte - </t>
  </si>
  <si>
    <t xml:space="preserve">Auxílio-Refeição/Alimentação - </t>
  </si>
  <si>
    <t>Benefício Social e Familiar  - (BENEFÍCIO SOCIAL SINDICAL)</t>
  </si>
  <si>
    <t>Seguro de Vida -</t>
  </si>
  <si>
    <t>Plano Odontológico -</t>
  </si>
  <si>
    <t>Assistência Médica-</t>
  </si>
  <si>
    <t>Auxílio Familiar</t>
  </si>
  <si>
    <t>I</t>
  </si>
  <si>
    <t>Cesta básica</t>
  </si>
  <si>
    <t>J</t>
  </si>
  <si>
    <t>Outros (Alimentação Férias)</t>
  </si>
  <si>
    <t>K</t>
  </si>
  <si>
    <t xml:space="preserve">Outros 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</si>
  <si>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</si>
  <si>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</si>
  <si>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</si>
  <si>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</si>
  <si>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</si>
  <si>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%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</si>
  <si>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</si>
  <si>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</si>
  <si>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</si>
  <si>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</si>
  <si>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</si>
  <si>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</si>
  <si>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</si>
  <si>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</si>
  <si>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</si>
  <si>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</si>
  <si>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</si>
  <si>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Licença maternidade</t>
  </si>
  <si>
    <t>Outros (especificar)</t>
  </si>
  <si>
    <t>Módulo 5 - Insumos Diversos</t>
  </si>
  <si>
    <t>Insumos Diversos</t>
  </si>
  <si>
    <t>Uniformes e EPI’s</t>
  </si>
  <si>
    <t>Materiais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</si>
  <si>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</si>
  <si>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</si>
  <si>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</si>
  <si>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</si>
  <si>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</si>
  <si>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</si>
  <si>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</si>
  <si>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</si>
  <si>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C.2. Tributos Municipais –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</si>
  <si>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</si>
  <si>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</si>
  <si>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</si>
  <si>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</si>
  <si>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</si>
  <si>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UNIFORMES/EPI's</t>
  </si>
  <si>
    <t>Item</t>
  </si>
  <si>
    <t>Descrição</t>
  </si>
  <si>
    <t>Valor unitário R$</t>
  </si>
  <si>
    <t xml:space="preserve">Quantidade </t>
  </si>
  <si>
    <t>Valor Mensal</t>
  </si>
  <si>
    <t>Valor Global (30 meses)</t>
  </si>
  <si>
    <t>Periodicidade</t>
  </si>
  <si>
    <t>Calça tática.</t>
  </si>
  <si>
    <t>Semestral</t>
  </si>
  <si>
    <t>Camisas de manga curta em malha de algodão.</t>
  </si>
  <si>
    <t>Camisas de manga comprida em malha de algodão.</t>
  </si>
  <si>
    <t>Camisa tipo gandola.</t>
  </si>
  <si>
    <t>Anual</t>
  </si>
  <si>
    <t>Cinto de nylon.</t>
  </si>
  <si>
    <t>Cinto de guarnição</t>
  </si>
  <si>
    <t>Coturno</t>
  </si>
  <si>
    <t>Bota PVC cano longo sem forro</t>
  </si>
  <si>
    <t>Meias de algodão, par.</t>
  </si>
  <si>
    <t>Quepe ou boné com emblema</t>
  </si>
  <si>
    <t>Jaqueta de frio ou japona</t>
  </si>
  <si>
    <t>Trienal</t>
  </si>
  <si>
    <t>Capa de chuva</t>
  </si>
  <si>
    <t>Crachá</t>
  </si>
  <si>
    <t>Distintivo, tipo broche</t>
  </si>
  <si>
    <t>Apito com cordão</t>
  </si>
  <si>
    <t>Bienal</t>
  </si>
  <si>
    <t>VALOR TOTAL</t>
  </si>
  <si>
    <t>MATERIAIS DE CONSUMO</t>
  </si>
  <si>
    <t>Unidade</t>
  </si>
  <si>
    <t>Medida</t>
  </si>
  <si>
    <t>Valor Unitário</t>
  </si>
  <si>
    <t>Quantidade estimada mensal</t>
  </si>
  <si>
    <t>Total mensal</t>
  </si>
  <si>
    <t>Quantidade para 30 meses</t>
  </si>
  <si>
    <t>Valor Total</t>
  </si>
  <si>
    <t>Livro de ocorrência</t>
  </si>
  <si>
    <t>Revólver calibre 38</t>
  </si>
  <si>
    <t>Munição calibre 38</t>
  </si>
  <si>
    <t>Rádio comunicador - Tipo HT</t>
  </si>
  <si>
    <t>Cassetete</t>
  </si>
  <si>
    <t>Porta cassetete</t>
  </si>
  <si>
    <t>Fiel</t>
  </si>
  <si>
    <t>Lanterna LED Recarregável</t>
  </si>
  <si>
    <t>Colete balístico nível II</t>
  </si>
  <si>
    <t>Capa para colete balístico</t>
  </si>
  <si>
    <t>Bastão de vigilância (kit bastão da ronda)</t>
  </si>
  <si>
    <t>Apito com fiel</t>
  </si>
  <si>
    <t xml:space="preserve">Outros (especificar: Intrajornada 20h) </t>
  </si>
  <si>
    <t xml:space="preserve">Outros (especificar: Adicional Noturno) </t>
  </si>
  <si>
    <t>Vigilância armada, 12x36h, diurno, de segunda-feira a domingo, iniciando às 07h e terminando às 19h do mesmo dia.</t>
  </si>
  <si>
    <t xml:space="preserve">Vigilância armada, 12x36h, noturno de segunda-feira a domingo, iniciando às 19h e terminando às 07h do dia seguinte. </t>
  </si>
  <si>
    <t>VALOR GLOBAL (jornada diurno e noturno 12X36)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</si>
</sst>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\ #,##0.00;[Red]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2"/>
      <color theme="1"/>
      <name val="Times New Roman"/>
      <family val="1"/>
    </font>
    <font>
      <sz val="8"/>
      <color rgb="FF808080"/>
      <name val="Century Gothic"/>
      <family val="2"/>
    </font>
    <font>
      <b/>
      <sz val="12"/>
      <name val="Times New Roman"/>
      <family val="1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2" xfId="0" applyBorder="1"/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0" fillId="0" borderId="9" xfId="0" applyBorder="1"/>
    <xf numFmtId="0" fontId="6" fillId="0" borderId="12" xfId="0" applyFont="1" applyBorder="1" applyAlignment="1">
      <alignment vertical="center"/>
    </xf>
    <xf numFmtId="0" fontId="0" fillId="0" borderId="15" xfId="0" applyBorder="1"/>
    <xf numFmtId="0" fontId="6" fillId="0" borderId="12" xfId="0" applyFont="1" applyBorder="1"/>
    <xf numFmtId="0" fontId="0" fillId="0" borderId="8" xfId="0" applyBorder="1"/>
    <xf numFmtId="0" fontId="0" fillId="0" borderId="10" xfId="0" applyBorder="1"/>
    <xf numFmtId="164" fontId="3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3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44" fontId="0" fillId="0" borderId="0" xfId="0" applyNumberFormat="1" applyAlignment="1">
      <alignment horizontal="left" vertical="center"/>
    </xf>
    <xf numFmtId="10" fontId="0" fillId="0" borderId="0" xfId="3" applyNumberFormat="1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/>
    <xf numFmtId="0" fontId="3" fillId="0" borderId="28" xfId="0" applyFont="1" applyBorder="1" applyAlignment="1">
      <alignment wrapText="1"/>
    </xf>
    <xf numFmtId="0" fontId="3" fillId="0" borderId="29" xfId="0" applyFont="1" applyBorder="1"/>
    <xf numFmtId="0" fontId="3" fillId="0" borderId="0" xfId="0" applyFont="1" applyAlignment="1">
      <alignment horizontal="center" vertical="center"/>
    </xf>
    <xf numFmtId="0" fontId="3" fillId="0" borderId="28" xfId="0" applyFont="1" applyBorder="1"/>
    <xf numFmtId="0" fontId="3" fillId="0" borderId="0" xfId="0" applyFont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0" fontId="10" fillId="0" borderId="1" xfId="3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164" fontId="15" fillId="3" borderId="40" xfId="0" applyNumberFormat="1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164" fontId="15" fillId="3" borderId="34" xfId="0" applyNumberFormat="1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4" fontId="3" fillId="0" borderId="42" xfId="0" applyNumberFormat="1" applyFont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2" fontId="15" fillId="3" borderId="40" xfId="0" applyNumberFormat="1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1" fontId="3" fillId="0" borderId="37" xfId="1" applyNumberFormat="1" applyFont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8" xfId="2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17" fillId="0" borderId="0" xfId="0" applyFont="1"/>
    <xf numFmtId="164" fontId="18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left" vertical="center" wrapText="1"/>
    </xf>
    <xf numFmtId="0" fontId="19" fillId="0" borderId="0" xfId="0" applyFont="1"/>
    <xf numFmtId="0" fontId="8" fillId="0" borderId="22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0" fillId="0" borderId="0" xfId="0" applyNumberFormat="1"/>
    <xf numFmtId="10" fontId="10" fillId="4" borderId="1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/>
    <xf numFmtId="4" fontId="19" fillId="0" borderId="0" xfId="0" applyNumberFormat="1" applyFont="1"/>
    <xf numFmtId="165" fontId="12" fillId="0" borderId="1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3" fillId="0" borderId="0" xfId="0" applyFont="1"/>
    <xf numFmtId="164" fontId="23" fillId="0" borderId="0" xfId="0" applyNumberFormat="1" applyFont="1"/>
    <xf numFmtId="14" fontId="10" fillId="0" borderId="2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37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47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4" fontId="7" fillId="0" borderId="47" xfId="0" applyNumberFormat="1" applyFont="1" applyBorder="1" applyAlignment="1">
      <alignment horizontal="center" vertical="center"/>
    </xf>
    <xf numFmtId="164" fontId="7" fillId="0" borderId="43" xfId="0" applyNumberFormat="1" applyFont="1" applyBorder="1" applyAlignment="1">
      <alignment horizontal="center" vertical="center"/>
    </xf>
    <xf numFmtId="164" fontId="7" fillId="0" borderId="46" xfId="0" applyNumberFormat="1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9680-EFA3-4D72-A36B-E6FA1E489817}">
  <dimension ref="B1:K18"/>
  <sheetViews>
    <sheetView tabSelected="1" workbookViewId="0">
      <selection activeCell="I9" sqref="I9"/>
    </sheetView>
  </sheetViews>
  <sheetFormatPr defaultRowHeight="15" x14ac:dyDescent="0.25"/>
  <cols>
    <col min="4" max="4" width="46" customWidth="1"/>
    <col min="5" max="5" width="26.7109375" customWidth="1"/>
    <col min="6" max="6" width="22.42578125" customWidth="1"/>
    <col min="7" max="7" width="17" customWidth="1"/>
    <col min="8" max="8" width="22.140625" customWidth="1"/>
    <col min="9" max="9" width="29.85546875" customWidth="1"/>
    <col min="10" max="10" width="26.42578125" customWidth="1"/>
    <col min="11" max="11" width="17.42578125" customWidth="1"/>
  </cols>
  <sheetData>
    <row r="1" spans="2:11" ht="15.75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</row>
    <row r="2" spans="2:11" ht="15.75" x14ac:dyDescent="0.25">
      <c r="B2" s="133" t="s">
        <v>1</v>
      </c>
      <c r="C2" s="133"/>
      <c r="D2" s="133"/>
      <c r="E2" s="133"/>
      <c r="F2" s="133"/>
      <c r="G2" s="133"/>
      <c r="H2" s="133"/>
      <c r="I2" s="133"/>
      <c r="J2" s="133"/>
      <c r="K2" s="133"/>
    </row>
    <row r="3" spans="2:11" ht="15.75" thickBot="1" x14ac:dyDescent="0.3"/>
    <row r="4" spans="2:11" x14ac:dyDescent="0.25">
      <c r="B4" s="11"/>
      <c r="C4" s="7"/>
      <c r="D4" s="7"/>
      <c r="E4" s="7"/>
      <c r="F4" s="7"/>
      <c r="G4" s="7"/>
      <c r="H4" s="7"/>
      <c r="I4" s="7"/>
      <c r="J4" s="7"/>
      <c r="K4" s="12"/>
    </row>
    <row r="5" spans="2:11" ht="15.75" x14ac:dyDescent="0.25">
      <c r="B5" s="2"/>
      <c r="C5" s="134" t="s">
        <v>2</v>
      </c>
      <c r="D5" s="134"/>
      <c r="E5" s="134"/>
      <c r="F5" s="134"/>
      <c r="G5" s="134"/>
      <c r="H5" s="134"/>
      <c r="I5" s="134"/>
      <c r="J5" s="134"/>
      <c r="K5" s="9"/>
    </row>
    <row r="6" spans="2:11" ht="15.75" thickBot="1" x14ac:dyDescent="0.3">
      <c r="B6" s="2"/>
      <c r="K6" s="9"/>
    </row>
    <row r="7" spans="2:11" ht="42.75" customHeight="1" x14ac:dyDescent="0.25">
      <c r="B7" s="2"/>
      <c r="C7" s="135" t="s">
        <v>3</v>
      </c>
      <c r="D7" s="136"/>
      <c r="E7" s="80" t="s">
        <v>4</v>
      </c>
      <c r="F7" s="80" t="s">
        <v>5</v>
      </c>
      <c r="G7" s="80" t="s">
        <v>6</v>
      </c>
      <c r="H7" s="80" t="s">
        <v>7</v>
      </c>
      <c r="I7" s="80" t="s">
        <v>8</v>
      </c>
      <c r="J7" s="81" t="s">
        <v>9</v>
      </c>
      <c r="K7" s="9"/>
    </row>
    <row r="8" spans="2:11" ht="42.75" customHeight="1" thickBot="1" x14ac:dyDescent="0.3">
      <c r="B8" s="2"/>
      <c r="C8" s="137" t="s">
        <v>173</v>
      </c>
      <c r="D8" s="138"/>
      <c r="E8" s="82">
        <v>0</v>
      </c>
      <c r="F8" s="82">
        <v>0</v>
      </c>
      <c r="G8" s="83">
        <v>0</v>
      </c>
      <c r="H8" s="84">
        <v>0</v>
      </c>
      <c r="I8" s="85">
        <f>G8*H8</f>
        <v>0</v>
      </c>
      <c r="J8" s="86">
        <f>I8*30</f>
        <v>0</v>
      </c>
      <c r="K8" s="9"/>
    </row>
    <row r="9" spans="2:11" ht="48" customHeight="1" thickBot="1" x14ac:dyDescent="0.3">
      <c r="B9" s="2"/>
      <c r="C9" s="137" t="s">
        <v>174</v>
      </c>
      <c r="D9" s="138"/>
      <c r="E9" s="82">
        <v>0</v>
      </c>
      <c r="F9" s="82">
        <v>0</v>
      </c>
      <c r="G9" s="83">
        <v>0</v>
      </c>
      <c r="H9" s="84">
        <v>0</v>
      </c>
      <c r="I9" s="85">
        <f>G9*H9</f>
        <v>0</v>
      </c>
      <c r="J9" s="86">
        <f>I9*30</f>
        <v>0</v>
      </c>
      <c r="K9" s="9"/>
    </row>
    <row r="10" spans="2:11" ht="15.75" thickBot="1" x14ac:dyDescent="0.3">
      <c r="B10" s="2"/>
      <c r="C10" s="139" t="s">
        <v>10</v>
      </c>
      <c r="D10" s="140"/>
      <c r="E10" s="140"/>
      <c r="F10" s="140"/>
      <c r="G10" s="140"/>
      <c r="H10" s="141"/>
      <c r="I10" s="87">
        <f>I8+I9</f>
        <v>0</v>
      </c>
      <c r="J10" s="87">
        <f>J8+J9</f>
        <v>0</v>
      </c>
      <c r="K10" s="9"/>
    </row>
    <row r="11" spans="2:11" x14ac:dyDescent="0.25">
      <c r="B11" s="2"/>
      <c r="C11" s="88"/>
      <c r="D11" s="88"/>
      <c r="E11" s="88"/>
      <c r="F11" s="88"/>
      <c r="G11" s="88"/>
      <c r="H11" s="88"/>
      <c r="I11" s="89"/>
      <c r="J11" s="89"/>
      <c r="K11" s="9"/>
    </row>
    <row r="12" spans="2:11" ht="15.75" thickBot="1" x14ac:dyDescent="0.3">
      <c r="B12" s="2"/>
      <c r="K12" s="9"/>
    </row>
    <row r="13" spans="2:11" ht="16.5" thickBot="1" x14ac:dyDescent="0.3">
      <c r="B13" s="2"/>
      <c r="C13" s="130" t="s">
        <v>175</v>
      </c>
      <c r="D13" s="131"/>
      <c r="E13" s="131"/>
      <c r="F13" s="131"/>
      <c r="G13" s="131"/>
      <c r="H13" s="131"/>
      <c r="I13" s="132"/>
      <c r="J13" s="94">
        <f>J10</f>
        <v>0</v>
      </c>
      <c r="K13" s="9"/>
    </row>
    <row r="14" spans="2:11" ht="15.75" thickBot="1" x14ac:dyDescent="0.3">
      <c r="B14" s="90"/>
      <c r="C14" s="91"/>
      <c r="D14" s="91"/>
      <c r="E14" s="91"/>
      <c r="F14" s="91"/>
      <c r="G14" s="91"/>
      <c r="H14" s="91"/>
      <c r="I14" s="91"/>
      <c r="J14" s="91"/>
      <c r="K14" s="92"/>
    </row>
    <row r="18" spans="4:4" ht="15.75" x14ac:dyDescent="0.3">
      <c r="D18" s="93"/>
    </row>
  </sheetData>
  <mergeCells count="8">
    <mergeCell ref="C13:I13"/>
    <mergeCell ref="B1:K1"/>
    <mergeCell ref="B2:K2"/>
    <mergeCell ref="C5:J5"/>
    <mergeCell ref="C7:D7"/>
    <mergeCell ref="C9:D9"/>
    <mergeCell ref="C10:H10"/>
    <mergeCell ref="C8:D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dimension ref="B1:N143"/>
  <sheetViews>
    <sheetView showGridLines="0" topLeftCell="A119" zoomScaleNormal="100" workbookViewId="0">
      <selection activeCell="F139" sqref="F139:G139"/>
    </sheetView>
  </sheetViews>
  <sheetFormatPr defaultRowHeight="15" x14ac:dyDescent="0.25"/>
  <cols>
    <col min="2" max="2" width="9.28515625" customWidth="1"/>
    <col min="3" max="3" width="9.28515625" style="24" customWidth="1"/>
    <col min="4" max="4" width="58" customWidth="1"/>
    <col min="5" max="5" width="13.85546875" style="20" customWidth="1"/>
    <col min="6" max="6" width="17" style="20" customWidth="1"/>
    <col min="7" max="7" width="19.140625" customWidth="1"/>
    <col min="8" max="8" width="45.85546875" style="25" bestFit="1" customWidth="1"/>
  </cols>
  <sheetData>
    <row r="1" spans="2:7" ht="15.75" thickBot="1" x14ac:dyDescent="0.3"/>
    <row r="2" spans="2:7" ht="15.75" customHeight="1" thickBot="1" x14ac:dyDescent="0.3">
      <c r="B2" s="158" t="s">
        <v>11</v>
      </c>
      <c r="C2" s="159"/>
      <c r="D2" s="159"/>
      <c r="E2" s="159"/>
      <c r="F2" s="159"/>
      <c r="G2" s="159"/>
    </row>
    <row r="3" spans="2:7" x14ac:dyDescent="0.25">
      <c r="B3" s="187"/>
      <c r="C3" s="188"/>
      <c r="D3" s="189"/>
      <c r="E3" s="32"/>
      <c r="F3" s="36"/>
      <c r="G3" s="22"/>
    </row>
    <row r="4" spans="2:7" x14ac:dyDescent="0.25">
      <c r="B4" s="179" t="s">
        <v>12</v>
      </c>
      <c r="C4" s="180"/>
      <c r="D4" s="180"/>
      <c r="E4" s="180"/>
      <c r="F4" s="180"/>
      <c r="G4" s="180"/>
    </row>
    <row r="5" spans="2:7" x14ac:dyDescent="0.25">
      <c r="B5" s="179" t="s">
        <v>13</v>
      </c>
      <c r="C5" s="180"/>
      <c r="D5" s="180"/>
      <c r="E5" s="180"/>
      <c r="F5" s="180"/>
      <c r="G5" s="180"/>
    </row>
    <row r="6" spans="2:7" x14ac:dyDescent="0.25">
      <c r="B6" s="179"/>
      <c r="C6" s="180"/>
      <c r="D6" s="180"/>
      <c r="E6" s="180"/>
      <c r="F6" s="180"/>
      <c r="G6" s="180"/>
    </row>
    <row r="7" spans="2:7" ht="15.75" thickBot="1" x14ac:dyDescent="0.3">
      <c r="B7" s="181" t="s">
        <v>14</v>
      </c>
      <c r="C7" s="182"/>
      <c r="D7" s="182"/>
      <c r="E7" s="182"/>
      <c r="F7" s="182"/>
      <c r="G7" s="182"/>
    </row>
    <row r="8" spans="2:7" ht="15.75" thickBot="1" x14ac:dyDescent="0.3">
      <c r="B8" s="33"/>
      <c r="C8" s="34"/>
      <c r="D8" s="35"/>
      <c r="E8" s="36"/>
      <c r="F8" s="36"/>
      <c r="G8" s="37"/>
    </row>
    <row r="9" spans="2:7" ht="15.75" thickBot="1" x14ac:dyDescent="0.3">
      <c r="B9" s="153" t="s">
        <v>15</v>
      </c>
      <c r="C9" s="154"/>
      <c r="D9" s="154"/>
      <c r="E9" s="154"/>
      <c r="F9" s="154"/>
      <c r="G9" s="154"/>
    </row>
    <row r="10" spans="2:7" ht="15.75" thickBot="1" x14ac:dyDescent="0.3">
      <c r="B10" s="10"/>
      <c r="C10" s="38"/>
      <c r="D10" s="22"/>
      <c r="E10" s="36"/>
      <c r="F10" s="36"/>
      <c r="G10" s="22"/>
    </row>
    <row r="11" spans="2:7" ht="15.75" thickBot="1" x14ac:dyDescent="0.3">
      <c r="B11" s="153" t="s">
        <v>16</v>
      </c>
      <c r="C11" s="154"/>
      <c r="D11" s="154"/>
      <c r="E11" s="154"/>
      <c r="F11" s="154"/>
      <c r="G11" s="154"/>
    </row>
    <row r="12" spans="2:7" ht="15.75" customHeight="1" thickBot="1" x14ac:dyDescent="0.3">
      <c r="B12" s="190" t="s">
        <v>17</v>
      </c>
      <c r="C12" s="190"/>
      <c r="D12" s="190"/>
      <c r="E12" s="190"/>
      <c r="F12" s="190"/>
      <c r="G12" s="190"/>
    </row>
    <row r="13" spans="2:7" ht="15.75" customHeight="1" thickBot="1" x14ac:dyDescent="0.3">
      <c r="B13" s="191" t="s">
        <v>18</v>
      </c>
      <c r="C13" s="191"/>
      <c r="D13" s="191"/>
      <c r="E13" s="191"/>
      <c r="F13" s="191"/>
      <c r="G13" s="191"/>
    </row>
    <row r="14" spans="2:7" ht="15.75" customHeight="1" thickBot="1" x14ac:dyDescent="0.3">
      <c r="B14" s="191" t="s">
        <v>19</v>
      </c>
      <c r="C14" s="191"/>
      <c r="D14" s="191"/>
      <c r="E14" s="191"/>
      <c r="F14" s="191"/>
      <c r="G14" s="191"/>
    </row>
    <row r="15" spans="2:7" ht="15.75" customHeight="1" thickBot="1" x14ac:dyDescent="0.3">
      <c r="B15" s="191" t="s">
        <v>20</v>
      </c>
      <c r="C15" s="191"/>
      <c r="D15" s="191"/>
      <c r="E15" s="191"/>
      <c r="F15" s="191"/>
      <c r="G15" s="191"/>
    </row>
    <row r="16" spans="2:7" ht="15.75" thickBot="1" x14ac:dyDescent="0.3">
      <c r="B16" s="33"/>
      <c r="C16" s="38"/>
      <c r="D16" s="22"/>
      <c r="E16" s="36"/>
      <c r="F16" s="36"/>
      <c r="G16" s="22"/>
    </row>
    <row r="17" spans="2:8" ht="15.75" thickBot="1" x14ac:dyDescent="0.3">
      <c r="B17" s="185" t="s">
        <v>16</v>
      </c>
      <c r="C17" s="186"/>
      <c r="D17" s="186"/>
      <c r="E17" s="186"/>
      <c r="F17" s="186"/>
      <c r="G17" s="186"/>
    </row>
    <row r="18" spans="2:8" ht="15.75" customHeight="1" thickBot="1" x14ac:dyDescent="0.3">
      <c r="B18" s="191" t="s">
        <v>21</v>
      </c>
      <c r="C18" s="191"/>
      <c r="D18" s="191"/>
      <c r="E18" s="191"/>
      <c r="F18" s="191"/>
      <c r="G18" s="191"/>
    </row>
    <row r="19" spans="2:8" ht="15.75" customHeight="1" thickBot="1" x14ac:dyDescent="0.3">
      <c r="B19" s="191" t="s">
        <v>22</v>
      </c>
      <c r="C19" s="191"/>
      <c r="D19" s="191"/>
      <c r="E19" s="191"/>
      <c r="F19" s="191"/>
      <c r="G19" s="191"/>
    </row>
    <row r="20" spans="2:8" ht="15.75" thickBot="1" x14ac:dyDescent="0.3">
      <c r="B20" s="33"/>
      <c r="C20" s="38"/>
      <c r="D20" s="22"/>
      <c r="E20" s="36"/>
      <c r="F20" s="36"/>
      <c r="G20" s="22"/>
    </row>
    <row r="21" spans="2:8" x14ac:dyDescent="0.25">
      <c r="B21" s="185" t="s">
        <v>23</v>
      </c>
      <c r="C21" s="186"/>
      <c r="D21" s="186"/>
      <c r="E21" s="186"/>
      <c r="F21" s="186"/>
      <c r="G21" s="186"/>
    </row>
    <row r="22" spans="2:8" ht="15.75" thickBot="1" x14ac:dyDescent="0.3">
      <c r="B22" s="183" t="s">
        <v>24</v>
      </c>
      <c r="C22" s="184"/>
      <c r="D22" s="184"/>
      <c r="E22" s="184"/>
      <c r="F22" s="184"/>
      <c r="G22" s="184"/>
    </row>
    <row r="23" spans="2:8" ht="15.75" thickBot="1" x14ac:dyDescent="0.3">
      <c r="B23" s="168" t="s">
        <v>25</v>
      </c>
      <c r="C23" s="169"/>
      <c r="D23" s="169"/>
      <c r="E23" s="170"/>
      <c r="F23" s="39" t="s">
        <v>26</v>
      </c>
      <c r="G23" s="39" t="s">
        <v>26</v>
      </c>
    </row>
    <row r="24" spans="2:8" ht="15.75" thickBot="1" x14ac:dyDescent="0.3">
      <c r="B24" s="171" t="s">
        <v>27</v>
      </c>
      <c r="C24" s="172"/>
      <c r="D24" s="172"/>
      <c r="E24" s="173"/>
      <c r="F24" s="41">
        <v>0</v>
      </c>
      <c r="G24" s="41">
        <v>0</v>
      </c>
    </row>
    <row r="25" spans="2:8" ht="39.75" customHeight="1" thickBot="1" x14ac:dyDescent="0.3">
      <c r="B25" s="171" t="s">
        <v>28</v>
      </c>
      <c r="C25" s="172"/>
      <c r="D25" s="172"/>
      <c r="E25" s="173"/>
      <c r="F25" s="95" t="s">
        <v>29</v>
      </c>
      <c r="G25" s="42" t="s">
        <v>30</v>
      </c>
    </row>
    <row r="26" spans="2:8" ht="15.75" thickBot="1" x14ac:dyDescent="0.3">
      <c r="B26" s="171" t="s">
        <v>31</v>
      </c>
      <c r="C26" s="172"/>
      <c r="D26" s="172"/>
      <c r="E26" s="173"/>
      <c r="F26" s="122">
        <v>45677</v>
      </c>
      <c r="G26" s="122">
        <v>45677</v>
      </c>
    </row>
    <row r="27" spans="2:8" ht="15.75" thickBot="1" x14ac:dyDescent="0.3">
      <c r="B27" s="33"/>
      <c r="C27" s="38"/>
      <c r="D27" s="22"/>
      <c r="E27" s="36"/>
      <c r="F27" s="36"/>
      <c r="G27" s="22"/>
    </row>
    <row r="28" spans="2:8" ht="15.75" thickBot="1" x14ac:dyDescent="0.3">
      <c r="B28" s="153" t="s">
        <v>32</v>
      </c>
      <c r="C28" s="154"/>
      <c r="D28" s="154"/>
      <c r="E28" s="154"/>
      <c r="F28" s="154"/>
      <c r="G28" s="154"/>
      <c r="H28" s="25" t="s">
        <v>33</v>
      </c>
    </row>
    <row r="29" spans="2:8" ht="37.5" customHeight="1" thickBot="1" x14ac:dyDescent="0.3">
      <c r="B29" s="163" t="s">
        <v>34</v>
      </c>
      <c r="C29" s="164"/>
      <c r="D29" s="164"/>
      <c r="E29" s="165"/>
      <c r="F29" s="95" t="s">
        <v>29</v>
      </c>
      <c r="G29" s="42" t="s">
        <v>30</v>
      </c>
    </row>
    <row r="30" spans="2:8" ht="33" customHeight="1" thickBot="1" x14ac:dyDescent="0.3">
      <c r="B30" s="43">
        <v>1</v>
      </c>
      <c r="C30" s="146" t="s">
        <v>35</v>
      </c>
      <c r="D30" s="148"/>
      <c r="E30" s="43" t="s">
        <v>36</v>
      </c>
      <c r="F30" s="96" t="s">
        <v>37</v>
      </c>
      <c r="G30" s="44" t="s">
        <v>37</v>
      </c>
    </row>
    <row r="31" spans="2:8" ht="15.75" customHeight="1" thickBot="1" x14ac:dyDescent="0.3">
      <c r="B31" s="39" t="s">
        <v>38</v>
      </c>
      <c r="C31" s="144" t="s">
        <v>39</v>
      </c>
      <c r="D31" s="175"/>
      <c r="E31" s="145"/>
      <c r="F31" s="41">
        <v>0</v>
      </c>
      <c r="G31" s="41">
        <v>0</v>
      </c>
    </row>
    <row r="32" spans="2:8" ht="15.75" customHeight="1" thickBot="1" x14ac:dyDescent="0.3">
      <c r="B32" s="46" t="s">
        <v>40</v>
      </c>
      <c r="C32" s="160" t="s">
        <v>41</v>
      </c>
      <c r="D32" s="162"/>
      <c r="E32" s="45">
        <v>0.3</v>
      </c>
      <c r="F32" s="41">
        <v>0</v>
      </c>
      <c r="G32" s="41">
        <v>0</v>
      </c>
    </row>
    <row r="33" spans="2:10" ht="15.75" customHeight="1" thickBot="1" x14ac:dyDescent="0.3">
      <c r="B33" s="77" t="s">
        <v>42</v>
      </c>
      <c r="C33" s="161" t="s">
        <v>171</v>
      </c>
      <c r="D33" s="162"/>
      <c r="E33" s="47">
        <v>0.18</v>
      </c>
      <c r="F33" s="41">
        <v>0</v>
      </c>
      <c r="G33" s="41">
        <v>0</v>
      </c>
    </row>
    <row r="34" spans="2:10" ht="15.75" customHeight="1" thickBot="1" x14ac:dyDescent="0.3">
      <c r="B34" s="77" t="s">
        <v>43</v>
      </c>
      <c r="C34" s="161" t="s">
        <v>172</v>
      </c>
      <c r="D34" s="162"/>
      <c r="E34" s="47">
        <v>0.4</v>
      </c>
      <c r="F34" s="76">
        <v>0</v>
      </c>
      <c r="G34" s="76">
        <v>0</v>
      </c>
    </row>
    <row r="35" spans="2:10" ht="15.75" thickBot="1" x14ac:dyDescent="0.3">
      <c r="B35" s="149" t="s">
        <v>44</v>
      </c>
      <c r="C35" s="142"/>
      <c r="D35" s="142"/>
      <c r="E35" s="142"/>
      <c r="F35" s="123">
        <f>SUM(F31:F34)</f>
        <v>0</v>
      </c>
      <c r="G35" s="123">
        <f>SUM(G31:G34)</f>
        <v>0</v>
      </c>
      <c r="J35" s="14"/>
    </row>
    <row r="36" spans="2:10" ht="15.75" thickBot="1" x14ac:dyDescent="0.3">
      <c r="B36" s="33"/>
      <c r="C36" s="38"/>
      <c r="D36" s="22"/>
      <c r="E36" s="36"/>
      <c r="F36" s="36"/>
      <c r="G36" s="22"/>
    </row>
    <row r="37" spans="2:10" ht="15.75" thickBot="1" x14ac:dyDescent="0.3">
      <c r="B37" s="153" t="s">
        <v>45</v>
      </c>
      <c r="C37" s="154"/>
      <c r="D37" s="154"/>
      <c r="E37" s="154"/>
      <c r="F37" s="154"/>
      <c r="G37" s="154"/>
    </row>
    <row r="38" spans="2:10" ht="15.75" thickBot="1" x14ac:dyDescent="0.3">
      <c r="B38" s="8"/>
      <c r="C38" s="29"/>
      <c r="D38" s="30"/>
      <c r="E38" s="31"/>
      <c r="F38" s="31"/>
      <c r="G38" s="22"/>
    </row>
    <row r="39" spans="2:10" ht="15.75" thickBot="1" x14ac:dyDescent="0.3">
      <c r="B39" s="153" t="s">
        <v>46</v>
      </c>
      <c r="C39" s="154"/>
      <c r="D39" s="154"/>
      <c r="E39" s="154"/>
      <c r="F39" s="154"/>
      <c r="G39" s="154"/>
    </row>
    <row r="40" spans="2:10" ht="38.25" customHeight="1" thickBot="1" x14ac:dyDescent="0.3">
      <c r="B40" s="163" t="s">
        <v>34</v>
      </c>
      <c r="C40" s="164"/>
      <c r="D40" s="164"/>
      <c r="E40" s="165"/>
      <c r="F40" s="95" t="s">
        <v>29</v>
      </c>
      <c r="G40" s="42" t="s">
        <v>30</v>
      </c>
    </row>
    <row r="41" spans="2:10" ht="29.25" thickBot="1" x14ac:dyDescent="0.3">
      <c r="B41" s="43" t="s">
        <v>47</v>
      </c>
      <c r="C41" s="146" t="s">
        <v>48</v>
      </c>
      <c r="D41" s="148"/>
      <c r="E41" s="43" t="s">
        <v>36</v>
      </c>
      <c r="F41" s="43" t="s">
        <v>37</v>
      </c>
      <c r="G41" s="43" t="s">
        <v>37</v>
      </c>
    </row>
    <row r="42" spans="2:10" ht="15.75" thickBot="1" x14ac:dyDescent="0.3">
      <c r="B42" s="40" t="s">
        <v>38</v>
      </c>
      <c r="C42" s="144" t="s">
        <v>49</v>
      </c>
      <c r="D42" s="145"/>
      <c r="E42" s="45">
        <f>1/12</f>
        <v>8.3333333333333329E-2</v>
      </c>
      <c r="F42" s="41">
        <f>$E$42*F35</f>
        <v>0</v>
      </c>
      <c r="G42" s="41">
        <f>$E$42*G35</f>
        <v>0</v>
      </c>
    </row>
    <row r="43" spans="2:10" ht="15.75" thickBot="1" x14ac:dyDescent="0.3">
      <c r="B43" s="40" t="s">
        <v>40</v>
      </c>
      <c r="C43" s="144" t="s">
        <v>50</v>
      </c>
      <c r="D43" s="145"/>
      <c r="E43" s="45">
        <f>1/12</f>
        <v>8.3333333333333329E-2</v>
      </c>
      <c r="F43" s="41">
        <f>$E$43*F35</f>
        <v>0</v>
      </c>
      <c r="G43" s="41">
        <f>$E$43*G35</f>
        <v>0</v>
      </c>
    </row>
    <row r="44" spans="2:10" ht="15.75" thickBot="1" x14ac:dyDescent="0.3">
      <c r="B44" s="40" t="s">
        <v>51</v>
      </c>
      <c r="C44" s="144" t="s">
        <v>52</v>
      </c>
      <c r="D44" s="145"/>
      <c r="E44" s="45">
        <f>1/3/12</f>
        <v>2.7777777777777776E-2</v>
      </c>
      <c r="F44" s="41">
        <f>$E$44*F35</f>
        <v>0</v>
      </c>
      <c r="G44" s="41">
        <f>$E$44*G35</f>
        <v>0</v>
      </c>
    </row>
    <row r="45" spans="2:10" ht="15.75" thickBot="1" x14ac:dyDescent="0.3">
      <c r="B45" s="146" t="s">
        <v>53</v>
      </c>
      <c r="C45" s="147"/>
      <c r="D45" s="148"/>
      <c r="E45" s="48">
        <f>SUM(E42:E44)</f>
        <v>0.19444444444444442</v>
      </c>
      <c r="F45" s="49">
        <f>SUM(F42:F44)</f>
        <v>0</v>
      </c>
      <c r="G45" s="49">
        <f>SUM(G42:G44)</f>
        <v>0</v>
      </c>
    </row>
    <row r="46" spans="2:10" ht="15.75" thickBot="1" x14ac:dyDescent="0.3">
      <c r="B46" s="43" t="s">
        <v>54</v>
      </c>
      <c r="C46" s="144" t="s">
        <v>55</v>
      </c>
      <c r="D46" s="145"/>
      <c r="E46" s="45">
        <f>E45*E60</f>
        <v>7.1555555555555553E-2</v>
      </c>
      <c r="F46" s="41">
        <f>$E$46*F35</f>
        <v>0</v>
      </c>
      <c r="G46" s="41">
        <f>$E$46*G35</f>
        <v>0</v>
      </c>
    </row>
    <row r="47" spans="2:10" ht="15.75" thickBot="1" x14ac:dyDescent="0.3">
      <c r="B47" s="146" t="s">
        <v>44</v>
      </c>
      <c r="C47" s="147"/>
      <c r="D47" s="148"/>
      <c r="E47" s="48">
        <f>E46+E45</f>
        <v>0.26599999999999996</v>
      </c>
      <c r="F47" s="49">
        <f>F46+F45</f>
        <v>0</v>
      </c>
      <c r="G47" s="49">
        <f>G46+G45</f>
        <v>0</v>
      </c>
    </row>
    <row r="48" spans="2:10" ht="15.75" thickBot="1" x14ac:dyDescent="0.3">
      <c r="B48" s="33"/>
      <c r="C48" s="38"/>
      <c r="D48" s="22"/>
      <c r="E48" s="36"/>
      <c r="F48" s="36"/>
      <c r="G48" s="22"/>
    </row>
    <row r="49" spans="2:12" ht="15.75" customHeight="1" thickBot="1" x14ac:dyDescent="0.3">
      <c r="B49" s="158" t="s">
        <v>56</v>
      </c>
      <c r="C49" s="159"/>
      <c r="D49" s="159"/>
      <c r="E49" s="159"/>
      <c r="F49" s="159"/>
      <c r="G49" s="159"/>
      <c r="L49" s="105"/>
    </row>
    <row r="50" spans="2:12" ht="39" customHeight="1" thickBot="1" x14ac:dyDescent="0.3">
      <c r="B50" s="163" t="s">
        <v>34</v>
      </c>
      <c r="C50" s="164"/>
      <c r="D50" s="164"/>
      <c r="E50" s="165"/>
      <c r="F50" s="95" t="s">
        <v>29</v>
      </c>
      <c r="G50" s="42" t="s">
        <v>30</v>
      </c>
    </row>
    <row r="51" spans="2:12" ht="29.25" thickBot="1" x14ac:dyDescent="0.3">
      <c r="B51" s="43" t="s">
        <v>57</v>
      </c>
      <c r="C51" s="146" t="s">
        <v>58</v>
      </c>
      <c r="D51" s="148"/>
      <c r="E51" s="43" t="s">
        <v>36</v>
      </c>
      <c r="F51" s="43" t="s">
        <v>37</v>
      </c>
      <c r="G51" s="43" t="s">
        <v>37</v>
      </c>
    </row>
    <row r="52" spans="2:12" ht="15.75" thickBot="1" x14ac:dyDescent="0.3">
      <c r="B52" s="40" t="s">
        <v>38</v>
      </c>
      <c r="C52" s="144" t="s">
        <v>59</v>
      </c>
      <c r="D52" s="145"/>
      <c r="E52" s="45">
        <v>0.2</v>
      </c>
      <c r="F52" s="41">
        <f>$E$52*F35</f>
        <v>0</v>
      </c>
      <c r="G52" s="41">
        <f>$E$52*G35</f>
        <v>0</v>
      </c>
      <c r="H52" s="26"/>
    </row>
    <row r="53" spans="2:12" ht="15.75" thickBot="1" x14ac:dyDescent="0.3">
      <c r="B53" s="40" t="s">
        <v>40</v>
      </c>
      <c r="C53" s="144" t="s">
        <v>60</v>
      </c>
      <c r="D53" s="145"/>
      <c r="E53" s="45">
        <v>2.5000000000000001E-2</v>
      </c>
      <c r="F53" s="41">
        <f>$E$53*F35</f>
        <v>0</v>
      </c>
      <c r="G53" s="41">
        <f>$E$53*G35</f>
        <v>0</v>
      </c>
      <c r="H53" s="26"/>
    </row>
    <row r="54" spans="2:12" ht="15.75" thickBot="1" x14ac:dyDescent="0.3">
      <c r="B54" s="40" t="s">
        <v>51</v>
      </c>
      <c r="C54" s="144" t="s">
        <v>61</v>
      </c>
      <c r="D54" s="145"/>
      <c r="E54" s="45">
        <v>0.03</v>
      </c>
      <c r="F54" s="41">
        <f>$E$54*F35</f>
        <v>0</v>
      </c>
      <c r="G54" s="41">
        <f>$E$54*G35</f>
        <v>0</v>
      </c>
      <c r="H54" s="26"/>
    </row>
    <row r="55" spans="2:12" ht="15.75" thickBot="1" x14ac:dyDescent="0.3">
      <c r="B55" s="40" t="s">
        <v>54</v>
      </c>
      <c r="C55" s="144" t="s">
        <v>62</v>
      </c>
      <c r="D55" s="145"/>
      <c r="E55" s="45">
        <v>1.4999999999999999E-2</v>
      </c>
      <c r="F55" s="41">
        <f>$E$55*F35</f>
        <v>0</v>
      </c>
      <c r="G55" s="41">
        <f>$E$55*G35</f>
        <v>0</v>
      </c>
      <c r="H55" s="26"/>
    </row>
    <row r="56" spans="2:12" ht="15.75" thickBot="1" x14ac:dyDescent="0.3">
      <c r="B56" s="40" t="s">
        <v>63</v>
      </c>
      <c r="C56" s="144" t="s">
        <v>64</v>
      </c>
      <c r="D56" s="145"/>
      <c r="E56" s="45">
        <v>0.01</v>
      </c>
      <c r="F56" s="41">
        <f>$E$56*F35</f>
        <v>0</v>
      </c>
      <c r="G56" s="41">
        <f>$E$56*G35</f>
        <v>0</v>
      </c>
      <c r="H56" s="26"/>
    </row>
    <row r="57" spans="2:12" ht="15.75" thickBot="1" x14ac:dyDescent="0.3">
      <c r="B57" s="40" t="s">
        <v>42</v>
      </c>
      <c r="C57" s="144" t="s">
        <v>65</v>
      </c>
      <c r="D57" s="145"/>
      <c r="E57" s="45">
        <v>6.0000000000000001E-3</v>
      </c>
      <c r="F57" s="41">
        <f>$E$57*F35</f>
        <v>0</v>
      </c>
      <c r="G57" s="41">
        <f>$E$57*G35</f>
        <v>0</v>
      </c>
      <c r="H57" s="26"/>
    </row>
    <row r="58" spans="2:12" ht="15.75" thickBot="1" x14ac:dyDescent="0.3">
      <c r="B58" s="40" t="s">
        <v>43</v>
      </c>
      <c r="C58" s="144" t="s">
        <v>66</v>
      </c>
      <c r="D58" s="145"/>
      <c r="E58" s="45">
        <v>2E-3</v>
      </c>
      <c r="F58" s="41">
        <f>$E$58*F35</f>
        <v>0</v>
      </c>
      <c r="G58" s="41">
        <f>$E$58*G35</f>
        <v>0</v>
      </c>
      <c r="H58" s="26"/>
    </row>
    <row r="59" spans="2:12" ht="15.75" thickBot="1" x14ac:dyDescent="0.3">
      <c r="B59" s="40" t="s">
        <v>67</v>
      </c>
      <c r="C59" s="144" t="s">
        <v>68</v>
      </c>
      <c r="D59" s="145"/>
      <c r="E59" s="45">
        <v>0.08</v>
      </c>
      <c r="F59" s="41">
        <f>$E$59*F35</f>
        <v>0</v>
      </c>
      <c r="G59" s="41">
        <f>$E$59*G35</f>
        <v>0</v>
      </c>
      <c r="H59" s="26"/>
    </row>
    <row r="60" spans="2:12" ht="15.75" thickBot="1" x14ac:dyDescent="0.3">
      <c r="B60" s="146" t="s">
        <v>69</v>
      </c>
      <c r="C60" s="147"/>
      <c r="D60" s="148"/>
      <c r="E60" s="48">
        <f>SUM(E52:E59)</f>
        <v>0.36800000000000005</v>
      </c>
      <c r="F60" s="49">
        <f>SUM(F52:F59)</f>
        <v>0</v>
      </c>
      <c r="G60" s="49">
        <f>SUM(G52:G59)</f>
        <v>0</v>
      </c>
    </row>
    <row r="61" spans="2:12" ht="15.75" thickBot="1" x14ac:dyDescent="0.3">
      <c r="B61" s="33"/>
      <c r="C61" s="38"/>
      <c r="D61" s="22"/>
      <c r="E61" s="36"/>
      <c r="F61" s="36"/>
      <c r="G61" s="22"/>
    </row>
    <row r="62" spans="2:12" ht="15.75" customHeight="1" thickBot="1" x14ac:dyDescent="0.3">
      <c r="B62" s="158" t="s">
        <v>70</v>
      </c>
      <c r="C62" s="159"/>
      <c r="D62" s="159"/>
      <c r="E62" s="159"/>
      <c r="F62" s="159"/>
      <c r="G62" s="159"/>
    </row>
    <row r="63" spans="2:12" ht="38.25" customHeight="1" thickBot="1" x14ac:dyDescent="0.3">
      <c r="B63" s="163" t="s">
        <v>34</v>
      </c>
      <c r="C63" s="164"/>
      <c r="D63" s="164"/>
      <c r="E63" s="165"/>
      <c r="F63" s="115" t="s">
        <v>29</v>
      </c>
      <c r="G63" s="116" t="s">
        <v>30</v>
      </c>
    </row>
    <row r="64" spans="2:12" ht="15.75" customHeight="1" thickBot="1" x14ac:dyDescent="0.3">
      <c r="B64" s="43" t="s">
        <v>71</v>
      </c>
      <c r="C64" s="176" t="s">
        <v>72</v>
      </c>
      <c r="D64" s="177"/>
      <c r="E64" s="178"/>
      <c r="F64" s="113" t="s">
        <v>37</v>
      </c>
      <c r="G64" s="114" t="s">
        <v>37</v>
      </c>
    </row>
    <row r="65" spans="2:10" ht="15.75" customHeight="1" thickBot="1" x14ac:dyDescent="0.3">
      <c r="B65" s="40" t="s">
        <v>38</v>
      </c>
      <c r="C65" s="160" t="s">
        <v>73</v>
      </c>
      <c r="D65" s="161"/>
      <c r="E65" s="162"/>
      <c r="F65" s="109">
        <v>0</v>
      </c>
      <c r="G65" s="109">
        <v>0</v>
      </c>
    </row>
    <row r="66" spans="2:10" ht="15.75" customHeight="1" thickBot="1" x14ac:dyDescent="0.3">
      <c r="B66" s="40" t="s">
        <v>40</v>
      </c>
      <c r="C66" s="160" t="s">
        <v>74</v>
      </c>
      <c r="D66" s="161"/>
      <c r="E66" s="162"/>
      <c r="F66" s="109">
        <v>0</v>
      </c>
      <c r="G66" s="109">
        <v>0</v>
      </c>
      <c r="I66" s="14"/>
      <c r="J66" s="14"/>
    </row>
    <row r="67" spans="2:10" ht="15.75" customHeight="1" thickBot="1" x14ac:dyDescent="0.3">
      <c r="B67" s="40" t="s">
        <v>54</v>
      </c>
      <c r="C67" s="160" t="s">
        <v>75</v>
      </c>
      <c r="D67" s="161"/>
      <c r="E67" s="162"/>
      <c r="F67" s="110">
        <v>0</v>
      </c>
      <c r="G67" s="110">
        <v>0</v>
      </c>
    </row>
    <row r="68" spans="2:10" ht="15.75" customHeight="1" thickBot="1" x14ac:dyDescent="0.3">
      <c r="B68" s="40" t="s">
        <v>63</v>
      </c>
      <c r="C68" s="156" t="s">
        <v>76</v>
      </c>
      <c r="D68" s="157"/>
      <c r="E68" s="174"/>
      <c r="F68" s="79">
        <v>0</v>
      </c>
      <c r="G68" s="79">
        <v>0</v>
      </c>
    </row>
    <row r="69" spans="2:10" ht="15.75" customHeight="1" thickBot="1" x14ac:dyDescent="0.3">
      <c r="B69" s="40" t="s">
        <v>42</v>
      </c>
      <c r="C69" s="156" t="s">
        <v>77</v>
      </c>
      <c r="D69" s="157"/>
      <c r="E69" s="174"/>
      <c r="F69" s="109">
        <v>0</v>
      </c>
      <c r="G69" s="109">
        <v>0</v>
      </c>
    </row>
    <row r="70" spans="2:10" ht="15.75" customHeight="1" thickBot="1" x14ac:dyDescent="0.3">
      <c r="B70" s="40" t="s">
        <v>43</v>
      </c>
      <c r="C70" s="160" t="s">
        <v>78</v>
      </c>
      <c r="D70" s="161"/>
      <c r="E70" s="162"/>
      <c r="F70" s="109">
        <v>0</v>
      </c>
      <c r="G70" s="109">
        <v>0</v>
      </c>
    </row>
    <row r="71" spans="2:10" ht="15.75" customHeight="1" thickBot="1" x14ac:dyDescent="0.3">
      <c r="B71" s="40" t="s">
        <v>67</v>
      </c>
      <c r="C71" s="156" t="s">
        <v>79</v>
      </c>
      <c r="D71" s="157"/>
      <c r="E71" s="174"/>
      <c r="F71" s="109">
        <v>0</v>
      </c>
      <c r="G71" s="109">
        <v>0</v>
      </c>
    </row>
    <row r="72" spans="2:10" ht="15.75" customHeight="1" thickBot="1" x14ac:dyDescent="0.3">
      <c r="B72" s="40" t="s">
        <v>80</v>
      </c>
      <c r="C72" s="156" t="s">
        <v>81</v>
      </c>
      <c r="D72" s="157"/>
      <c r="E72" s="111"/>
      <c r="F72" s="112">
        <v>0</v>
      </c>
      <c r="G72" s="112">
        <v>0</v>
      </c>
    </row>
    <row r="73" spans="2:10" ht="15.75" customHeight="1" thickBot="1" x14ac:dyDescent="0.3">
      <c r="B73" s="40" t="s">
        <v>82</v>
      </c>
      <c r="C73" s="160" t="s">
        <v>83</v>
      </c>
      <c r="D73" s="161"/>
      <c r="E73" s="162"/>
      <c r="F73" s="109">
        <v>0</v>
      </c>
      <c r="G73" s="109">
        <v>0</v>
      </c>
    </row>
    <row r="74" spans="2:10" ht="15.75" thickBot="1" x14ac:dyDescent="0.3">
      <c r="B74" s="40" t="s">
        <v>84</v>
      </c>
      <c r="C74" s="160" t="s">
        <v>85</v>
      </c>
      <c r="D74" s="161"/>
      <c r="E74" s="162"/>
      <c r="F74" s="79">
        <v>0</v>
      </c>
      <c r="G74" s="79">
        <v>0</v>
      </c>
    </row>
    <row r="75" spans="2:10" ht="15.75" thickBot="1" x14ac:dyDescent="0.3">
      <c r="B75" s="142" t="s">
        <v>44</v>
      </c>
      <c r="C75" s="142"/>
      <c r="D75" s="142"/>
      <c r="E75" s="142"/>
      <c r="F75" s="49">
        <f>SUM(F65:F74)</f>
        <v>0</v>
      </c>
      <c r="G75" s="49">
        <f>SUM(G65:G74)</f>
        <v>0</v>
      </c>
    </row>
    <row r="76" spans="2:10" ht="15.75" thickBot="1" x14ac:dyDescent="0.3">
      <c r="B76" s="10"/>
      <c r="C76" s="29"/>
      <c r="D76" s="30"/>
      <c r="E76" s="36"/>
      <c r="F76" s="36"/>
      <c r="G76" s="22"/>
    </row>
    <row r="77" spans="2:10" ht="15.75" customHeight="1" thickBot="1" x14ac:dyDescent="0.3">
      <c r="B77" s="158" t="s">
        <v>86</v>
      </c>
      <c r="C77" s="159"/>
      <c r="D77" s="159"/>
      <c r="E77" s="159"/>
      <c r="F77" s="159"/>
      <c r="G77" s="159"/>
    </row>
    <row r="78" spans="2:10" ht="36.75" thickBot="1" x14ac:dyDescent="0.3">
      <c r="B78" s="163" t="s">
        <v>34</v>
      </c>
      <c r="C78" s="164"/>
      <c r="D78" s="164"/>
      <c r="E78" s="165"/>
      <c r="F78" s="95" t="s">
        <v>29</v>
      </c>
      <c r="G78" s="42" t="s">
        <v>30</v>
      </c>
    </row>
    <row r="79" spans="2:10" ht="15.75" thickBot="1" x14ac:dyDescent="0.3">
      <c r="B79" s="43">
        <v>2</v>
      </c>
      <c r="C79" s="142" t="s">
        <v>87</v>
      </c>
      <c r="D79" s="142"/>
      <c r="E79" s="142"/>
      <c r="F79" s="44" t="s">
        <v>37</v>
      </c>
      <c r="G79" s="43" t="s">
        <v>37</v>
      </c>
    </row>
    <row r="80" spans="2:10" ht="15.75" thickBot="1" x14ac:dyDescent="0.3">
      <c r="B80" s="40" t="s">
        <v>47</v>
      </c>
      <c r="C80" s="143" t="s">
        <v>88</v>
      </c>
      <c r="D80" s="143"/>
      <c r="E80" s="143"/>
      <c r="F80" s="41">
        <f>F47</f>
        <v>0</v>
      </c>
      <c r="G80" s="41">
        <f>G47</f>
        <v>0</v>
      </c>
    </row>
    <row r="81" spans="2:14" ht="15.75" thickBot="1" x14ac:dyDescent="0.3">
      <c r="B81" s="40" t="s">
        <v>57</v>
      </c>
      <c r="C81" s="143" t="s">
        <v>58</v>
      </c>
      <c r="D81" s="143"/>
      <c r="E81" s="143"/>
      <c r="F81" s="41">
        <f>F60</f>
        <v>0</v>
      </c>
      <c r="G81" s="41">
        <f>G60</f>
        <v>0</v>
      </c>
    </row>
    <row r="82" spans="2:14" ht="15.75" thickBot="1" x14ac:dyDescent="0.3">
      <c r="B82" s="40" t="s">
        <v>71</v>
      </c>
      <c r="C82" s="143" t="s">
        <v>72</v>
      </c>
      <c r="D82" s="143"/>
      <c r="E82" s="143"/>
      <c r="F82" s="41">
        <f>F75</f>
        <v>0</v>
      </c>
      <c r="G82" s="41">
        <f>G75</f>
        <v>0</v>
      </c>
    </row>
    <row r="83" spans="2:14" ht="15.75" thickBot="1" x14ac:dyDescent="0.3">
      <c r="B83" s="142" t="s">
        <v>44</v>
      </c>
      <c r="C83" s="142"/>
      <c r="D83" s="142"/>
      <c r="E83" s="142"/>
      <c r="F83" s="49">
        <f>SUM(F80:F82)</f>
        <v>0</v>
      </c>
      <c r="G83" s="49">
        <f>SUM(G80:G82)</f>
        <v>0</v>
      </c>
    </row>
    <row r="84" spans="2:14" ht="15.75" thickBot="1" x14ac:dyDescent="0.3">
      <c r="B84" s="33"/>
      <c r="C84" s="38"/>
      <c r="D84" s="22"/>
      <c r="E84" s="36"/>
      <c r="F84" s="36"/>
      <c r="G84" s="22"/>
    </row>
    <row r="85" spans="2:14" ht="15.75" thickBot="1" x14ac:dyDescent="0.3">
      <c r="B85" s="153" t="s">
        <v>89</v>
      </c>
      <c r="C85" s="154"/>
      <c r="D85" s="154"/>
      <c r="E85" s="154"/>
      <c r="F85" s="154"/>
      <c r="G85" s="154"/>
    </row>
    <row r="86" spans="2:14" ht="36.75" thickBot="1" x14ac:dyDescent="0.3">
      <c r="B86" s="163" t="s">
        <v>34</v>
      </c>
      <c r="C86" s="164"/>
      <c r="D86" s="164"/>
      <c r="E86" s="165"/>
      <c r="F86" s="95" t="s">
        <v>29</v>
      </c>
      <c r="G86" s="42" t="s">
        <v>30</v>
      </c>
      <c r="N86" s="23"/>
    </row>
    <row r="87" spans="2:14" ht="15.75" thickBot="1" x14ac:dyDescent="0.3">
      <c r="B87" s="43">
        <v>3</v>
      </c>
      <c r="C87" s="146" t="s">
        <v>90</v>
      </c>
      <c r="D87" s="148"/>
      <c r="E87" s="43" t="s">
        <v>91</v>
      </c>
      <c r="F87" s="44" t="s">
        <v>37</v>
      </c>
      <c r="G87" s="43" t="s">
        <v>37</v>
      </c>
    </row>
    <row r="88" spans="2:14" ht="15.75" thickBot="1" x14ac:dyDescent="0.3">
      <c r="B88" s="40" t="s">
        <v>38</v>
      </c>
      <c r="C88" s="166" t="s">
        <v>92</v>
      </c>
      <c r="D88" s="167"/>
      <c r="E88" s="45">
        <f>5%/12</f>
        <v>4.1666666666666666E-3</v>
      </c>
      <c r="F88" s="97">
        <f>$E$88*F35</f>
        <v>0</v>
      </c>
      <c r="G88" s="41">
        <f>$E$88*G35</f>
        <v>0</v>
      </c>
    </row>
    <row r="89" spans="2:14" ht="15.75" thickBot="1" x14ac:dyDescent="0.3">
      <c r="B89" s="40" t="s">
        <v>40</v>
      </c>
      <c r="C89" s="166" t="s">
        <v>93</v>
      </c>
      <c r="D89" s="167"/>
      <c r="E89" s="45">
        <f>E88*E59</f>
        <v>3.3333333333333332E-4</v>
      </c>
      <c r="F89" s="97">
        <f>$E$89*F35</f>
        <v>0</v>
      </c>
      <c r="G89" s="41">
        <f>$E$89*G35</f>
        <v>0</v>
      </c>
    </row>
    <row r="90" spans="2:14" ht="15.75" thickBot="1" x14ac:dyDescent="0.3">
      <c r="B90" s="40" t="s">
        <v>51</v>
      </c>
      <c r="C90" s="166" t="s">
        <v>94</v>
      </c>
      <c r="D90" s="167"/>
      <c r="E90" s="45">
        <f>8%*40%*90%*((1+(1/12)+(1/12)+((1/3)*(1/12))))</f>
        <v>3.4399999999999993E-2</v>
      </c>
      <c r="F90" s="97">
        <f>$E$90*F35</f>
        <v>0</v>
      </c>
      <c r="G90" s="41">
        <f>$E$90*G35</f>
        <v>0</v>
      </c>
      <c r="I90" s="25"/>
    </row>
    <row r="91" spans="2:14" ht="15.75" thickBot="1" x14ac:dyDescent="0.3">
      <c r="B91" s="40" t="s">
        <v>54</v>
      </c>
      <c r="C91" s="166" t="s">
        <v>95</v>
      </c>
      <c r="D91" s="167"/>
      <c r="E91" s="45">
        <f>(7/30)/12</f>
        <v>1.9444444444444445E-2</v>
      </c>
      <c r="F91" s="97">
        <f>$E$91*F35</f>
        <v>0</v>
      </c>
      <c r="G91" s="41">
        <f>$E$91*G35</f>
        <v>0</v>
      </c>
    </row>
    <row r="92" spans="2:14" ht="15.75" thickBot="1" x14ac:dyDescent="0.3">
      <c r="B92" s="40" t="s">
        <v>63</v>
      </c>
      <c r="C92" s="166" t="s">
        <v>96</v>
      </c>
      <c r="D92" s="167"/>
      <c r="E92" s="45">
        <f>E91*E60</f>
        <v>7.1555555555555565E-3</v>
      </c>
      <c r="F92" s="97">
        <f>$E$92*F35</f>
        <v>0</v>
      </c>
      <c r="G92" s="41">
        <f>$E$92*G35</f>
        <v>0</v>
      </c>
    </row>
    <row r="93" spans="2:14" ht="15.75" thickBot="1" x14ac:dyDescent="0.3">
      <c r="B93" s="40" t="s">
        <v>42</v>
      </c>
      <c r="C93" s="166" t="s">
        <v>97</v>
      </c>
      <c r="D93" s="167"/>
      <c r="E93" s="45">
        <f>40%*E59*E91</f>
        <v>6.2222222222222225E-4</v>
      </c>
      <c r="F93" s="97">
        <f>$E$93*F35</f>
        <v>0</v>
      </c>
      <c r="G93" s="41">
        <f>$E$93*G35</f>
        <v>0</v>
      </c>
    </row>
    <row r="94" spans="2:14" ht="15.75" thickBot="1" x14ac:dyDescent="0.3">
      <c r="B94" s="146" t="s">
        <v>44</v>
      </c>
      <c r="C94" s="147"/>
      <c r="D94" s="148"/>
      <c r="E94" s="48">
        <f>SUM(E88:E93)</f>
        <v>6.6122222222222207E-2</v>
      </c>
      <c r="F94" s="98">
        <f>SUM(F88:F93)</f>
        <v>0</v>
      </c>
      <c r="G94" s="49">
        <f>SUM(G88:G93)</f>
        <v>0</v>
      </c>
    </row>
    <row r="95" spans="2:14" ht="15.75" thickBot="1" x14ac:dyDescent="0.3">
      <c r="B95" s="50"/>
      <c r="C95" s="51"/>
      <c r="D95" s="51"/>
      <c r="E95" s="36"/>
      <c r="F95" s="36"/>
      <c r="G95" s="22"/>
    </row>
    <row r="96" spans="2:14" ht="15.75" thickBot="1" x14ac:dyDescent="0.3">
      <c r="B96" s="153" t="s">
        <v>98</v>
      </c>
      <c r="C96" s="154"/>
      <c r="D96" s="154"/>
      <c r="E96" s="154"/>
      <c r="F96" s="154"/>
      <c r="G96" s="154"/>
    </row>
    <row r="97" spans="2:10" ht="36.75" customHeight="1" thickBot="1" x14ac:dyDescent="0.3">
      <c r="B97" s="163" t="s">
        <v>34</v>
      </c>
      <c r="C97" s="164"/>
      <c r="D97" s="164"/>
      <c r="E97" s="165"/>
      <c r="F97" s="95" t="s">
        <v>29</v>
      </c>
      <c r="G97" s="42" t="s">
        <v>30</v>
      </c>
    </row>
    <row r="98" spans="2:10" ht="15.75" thickBot="1" x14ac:dyDescent="0.3">
      <c r="B98" s="43" t="s">
        <v>99</v>
      </c>
      <c r="C98" s="146" t="s">
        <v>100</v>
      </c>
      <c r="D98" s="148"/>
      <c r="E98" s="43" t="s">
        <v>91</v>
      </c>
      <c r="F98" s="44" t="s">
        <v>37</v>
      </c>
      <c r="G98" s="43" t="s">
        <v>37</v>
      </c>
    </row>
    <row r="99" spans="2:10" ht="15.75" thickBot="1" x14ac:dyDescent="0.3">
      <c r="B99" s="40" t="s">
        <v>38</v>
      </c>
      <c r="C99" s="144" t="s">
        <v>50</v>
      </c>
      <c r="D99" s="145"/>
      <c r="E99" s="52">
        <f>1/12</f>
        <v>8.3333333333333329E-2</v>
      </c>
      <c r="F99" s="99">
        <f>$E$99*F35</f>
        <v>0</v>
      </c>
      <c r="G99" s="41">
        <f>$E$99*G35</f>
        <v>0</v>
      </c>
    </row>
    <row r="100" spans="2:10" ht="15.75" thickBot="1" x14ac:dyDescent="0.3">
      <c r="B100" s="40" t="s">
        <v>40</v>
      </c>
      <c r="C100" s="144" t="s">
        <v>100</v>
      </c>
      <c r="D100" s="145"/>
      <c r="E100" s="52">
        <f>((2/30)/12)+((5/30)/12)</f>
        <v>1.9444444444444445E-2</v>
      </c>
      <c r="F100" s="99">
        <f>$E$100*F35</f>
        <v>0</v>
      </c>
      <c r="G100" s="41">
        <f>$E$100*G35</f>
        <v>0</v>
      </c>
    </row>
    <row r="101" spans="2:10" ht="15.75" thickBot="1" x14ac:dyDescent="0.3">
      <c r="B101" s="40" t="s">
        <v>51</v>
      </c>
      <c r="C101" s="144" t="s">
        <v>101</v>
      </c>
      <c r="D101" s="145"/>
      <c r="E101" s="52">
        <f>(5/30)/12*1.5%</f>
        <v>2.0833333333333332E-4</v>
      </c>
      <c r="F101" s="99">
        <f>$E$101*F35</f>
        <v>0</v>
      </c>
      <c r="G101" s="41">
        <f>$E$101*G35</f>
        <v>0</v>
      </c>
    </row>
    <row r="102" spans="2:10" ht="15.75" thickBot="1" x14ac:dyDescent="0.3">
      <c r="B102" s="40" t="s">
        <v>54</v>
      </c>
      <c r="C102" s="144" t="s">
        <v>102</v>
      </c>
      <c r="D102" s="145"/>
      <c r="E102" s="45">
        <f>((15/30)/12)*0.78%</f>
        <v>3.2499999999999999E-4</v>
      </c>
      <c r="F102" s="97">
        <f>$E$102*F35</f>
        <v>0</v>
      </c>
      <c r="G102" s="41">
        <f>$E$102*G35</f>
        <v>0</v>
      </c>
    </row>
    <row r="103" spans="2:10" ht="15.75" thickBot="1" x14ac:dyDescent="0.3">
      <c r="B103" s="40" t="s">
        <v>63</v>
      </c>
      <c r="C103" s="144" t="s">
        <v>103</v>
      </c>
      <c r="D103" s="145"/>
      <c r="E103" s="45">
        <f>(4/12)*((1/12)+(1/3*1/12))*1.42%</f>
        <v>5.2592592592592589E-4</v>
      </c>
      <c r="F103" s="97">
        <f>$E$103*F35</f>
        <v>0</v>
      </c>
      <c r="G103" s="41">
        <f>$E$103*G35</f>
        <v>0</v>
      </c>
    </row>
    <row r="104" spans="2:10" ht="15.75" thickBot="1" x14ac:dyDescent="0.3">
      <c r="B104" s="40" t="s">
        <v>42</v>
      </c>
      <c r="C104" s="144" t="s">
        <v>104</v>
      </c>
      <c r="D104" s="145"/>
      <c r="E104" s="45">
        <v>0</v>
      </c>
      <c r="F104" s="41">
        <v>0</v>
      </c>
      <c r="G104" s="41">
        <v>0</v>
      </c>
    </row>
    <row r="105" spans="2:10" ht="15.75" thickBot="1" x14ac:dyDescent="0.3">
      <c r="B105" s="146" t="s">
        <v>53</v>
      </c>
      <c r="C105" s="147"/>
      <c r="D105" s="148"/>
      <c r="E105" s="48">
        <f>SUM(E99:E104)</f>
        <v>0.10383703703703705</v>
      </c>
      <c r="F105" s="98">
        <f>SUM(F99:F104)</f>
        <v>0</v>
      </c>
      <c r="G105" s="49">
        <f>SUM(G99:G104)</f>
        <v>0</v>
      </c>
    </row>
    <row r="106" spans="2:10" ht="15.75" thickBot="1" x14ac:dyDescent="0.3">
      <c r="B106" s="43" t="s">
        <v>43</v>
      </c>
      <c r="C106" s="144" t="s">
        <v>55</v>
      </c>
      <c r="D106" s="145"/>
      <c r="E106" s="45">
        <f>E105*E60</f>
        <v>3.8212029629629642E-2</v>
      </c>
      <c r="F106" s="97">
        <f>$E$106*F35</f>
        <v>0</v>
      </c>
      <c r="G106" s="41">
        <f>$E$106*G35</f>
        <v>0</v>
      </c>
    </row>
    <row r="107" spans="2:10" ht="15.75" thickBot="1" x14ac:dyDescent="0.3">
      <c r="B107" s="146" t="s">
        <v>44</v>
      </c>
      <c r="C107" s="147"/>
      <c r="D107" s="148"/>
      <c r="E107" s="48">
        <f>E106+E105</f>
        <v>0.1420490666666667</v>
      </c>
      <c r="F107" s="98">
        <f>F106+F105</f>
        <v>0</v>
      </c>
      <c r="G107" s="49">
        <f>G106+G105</f>
        <v>0</v>
      </c>
    </row>
    <row r="108" spans="2:10" ht="15.75" thickBot="1" x14ac:dyDescent="0.3">
      <c r="B108" s="33"/>
      <c r="C108" s="38"/>
      <c r="D108" s="22"/>
      <c r="E108" s="36"/>
      <c r="F108" s="36"/>
      <c r="G108" s="22"/>
    </row>
    <row r="109" spans="2:10" ht="15.75" thickBot="1" x14ac:dyDescent="0.3">
      <c r="B109" s="153" t="s">
        <v>105</v>
      </c>
      <c r="C109" s="154"/>
      <c r="D109" s="154"/>
      <c r="E109" s="154"/>
      <c r="F109" s="154"/>
      <c r="G109" s="154"/>
    </row>
    <row r="110" spans="2:10" ht="36.75" thickBot="1" x14ac:dyDescent="0.3">
      <c r="B110" s="150" t="s">
        <v>34</v>
      </c>
      <c r="C110" s="151"/>
      <c r="D110" s="151"/>
      <c r="E110" s="152"/>
      <c r="F110" s="95" t="s">
        <v>29</v>
      </c>
      <c r="G110" s="42" t="s">
        <v>30</v>
      </c>
      <c r="J110" s="28"/>
    </row>
    <row r="111" spans="2:10" ht="15.75" thickBot="1" x14ac:dyDescent="0.3">
      <c r="B111" s="43">
        <v>5</v>
      </c>
      <c r="C111" s="142" t="s">
        <v>106</v>
      </c>
      <c r="D111" s="142"/>
      <c r="E111" s="142"/>
      <c r="F111" s="44" t="s">
        <v>37</v>
      </c>
      <c r="G111" s="44" t="s">
        <v>37</v>
      </c>
    </row>
    <row r="112" spans="2:10" ht="15.75" thickBot="1" x14ac:dyDescent="0.3">
      <c r="B112" s="117" t="s">
        <v>38</v>
      </c>
      <c r="C112" s="155" t="s">
        <v>107</v>
      </c>
      <c r="D112" s="155"/>
      <c r="E112" s="155"/>
      <c r="F112" s="118">
        <v>0</v>
      </c>
      <c r="G112" s="110">
        <v>0</v>
      </c>
    </row>
    <row r="113" spans="2:9" ht="15.75" thickBot="1" x14ac:dyDescent="0.3">
      <c r="B113" s="117" t="s">
        <v>40</v>
      </c>
      <c r="C113" s="155" t="s">
        <v>108</v>
      </c>
      <c r="D113" s="155"/>
      <c r="E113" s="155"/>
      <c r="F113" s="118">
        <v>0</v>
      </c>
      <c r="G113" s="110">
        <f>0</f>
        <v>0</v>
      </c>
    </row>
    <row r="114" spans="2:9" x14ac:dyDescent="0.25">
      <c r="B114" s="117" t="s">
        <v>51</v>
      </c>
      <c r="C114" s="155" t="s">
        <v>109</v>
      </c>
      <c r="D114" s="155"/>
      <c r="E114" s="155"/>
      <c r="F114" s="118">
        <v>0</v>
      </c>
      <c r="G114" s="110">
        <v>0</v>
      </c>
    </row>
    <row r="115" spans="2:9" ht="15.75" thickBot="1" x14ac:dyDescent="0.3">
      <c r="B115" s="119" t="s">
        <v>54</v>
      </c>
      <c r="C115" s="155" t="s">
        <v>104</v>
      </c>
      <c r="D115" s="155"/>
      <c r="E115" s="155"/>
      <c r="F115" s="118"/>
      <c r="G115" s="110"/>
    </row>
    <row r="116" spans="2:9" ht="15.75" thickBot="1" x14ac:dyDescent="0.3">
      <c r="B116" s="142" t="s">
        <v>69</v>
      </c>
      <c r="C116" s="142"/>
      <c r="D116" s="142"/>
      <c r="E116" s="142"/>
      <c r="F116" s="124">
        <f>SUM(F112:F115)</f>
        <v>0</v>
      </c>
      <c r="G116" s="56">
        <f>SUM(G112:G115)</f>
        <v>0</v>
      </c>
    </row>
    <row r="117" spans="2:9" ht="15.75" thickBot="1" x14ac:dyDescent="0.3">
      <c r="B117" s="10"/>
      <c r="C117" s="29"/>
      <c r="D117" s="30"/>
      <c r="E117" s="31"/>
      <c r="F117" s="31"/>
      <c r="G117" s="22"/>
    </row>
    <row r="118" spans="2:9" ht="15.75" thickBot="1" x14ac:dyDescent="0.3">
      <c r="B118" s="153" t="s">
        <v>110</v>
      </c>
      <c r="C118" s="154"/>
      <c r="D118" s="154"/>
      <c r="E118" s="154"/>
      <c r="F118" s="154"/>
      <c r="G118" s="154"/>
    </row>
    <row r="119" spans="2:9" ht="36.75" thickBot="1" x14ac:dyDescent="0.3">
      <c r="B119" s="150" t="s">
        <v>34</v>
      </c>
      <c r="C119" s="151"/>
      <c r="D119" s="151"/>
      <c r="E119" s="152"/>
      <c r="F119" s="95" t="s">
        <v>29</v>
      </c>
      <c r="G119" s="42" t="s">
        <v>30</v>
      </c>
    </row>
    <row r="120" spans="2:9" ht="29.25" thickBot="1" x14ac:dyDescent="0.3">
      <c r="B120" s="43">
        <v>6</v>
      </c>
      <c r="C120" s="146" t="s">
        <v>111</v>
      </c>
      <c r="D120" s="148"/>
      <c r="E120" s="43" t="s">
        <v>36</v>
      </c>
      <c r="F120" s="44" t="s">
        <v>37</v>
      </c>
      <c r="G120" s="43" t="s">
        <v>37</v>
      </c>
    </row>
    <row r="121" spans="2:9" ht="15.75" thickBot="1" x14ac:dyDescent="0.3">
      <c r="B121" s="40" t="s">
        <v>38</v>
      </c>
      <c r="C121" s="144" t="s">
        <v>112</v>
      </c>
      <c r="D121" s="145"/>
      <c r="E121" s="45">
        <v>0.05</v>
      </c>
      <c r="F121" s="97">
        <f>$E$121*F137</f>
        <v>0</v>
      </c>
      <c r="G121" s="41">
        <f>$E$121*G137</f>
        <v>0</v>
      </c>
      <c r="I121" s="23"/>
    </row>
    <row r="122" spans="2:9" ht="15.75" thickBot="1" x14ac:dyDescent="0.3">
      <c r="B122" s="40" t="s">
        <v>40</v>
      </c>
      <c r="C122" s="144" t="s">
        <v>113</v>
      </c>
      <c r="D122" s="145"/>
      <c r="E122" s="45">
        <v>0.1</v>
      </c>
      <c r="F122" s="97">
        <f>(F121+F137)*$E$122</f>
        <v>0</v>
      </c>
      <c r="G122" s="41">
        <f>(G121+G137)*$E$122</f>
        <v>0</v>
      </c>
      <c r="I122" s="23"/>
    </row>
    <row r="123" spans="2:9" ht="15.75" thickBot="1" x14ac:dyDescent="0.3">
      <c r="B123" s="40" t="s">
        <v>51</v>
      </c>
      <c r="C123" s="144" t="s">
        <v>114</v>
      </c>
      <c r="D123" s="145"/>
      <c r="E123" s="45"/>
      <c r="F123" s="97"/>
      <c r="G123" s="41"/>
    </row>
    <row r="124" spans="2:9" ht="15.75" thickBot="1" x14ac:dyDescent="0.3">
      <c r="B124" s="40"/>
      <c r="C124" s="144" t="s">
        <v>115</v>
      </c>
      <c r="D124" s="145"/>
      <c r="E124" s="106">
        <v>1.6500000000000001E-2</v>
      </c>
      <c r="F124" s="97">
        <f>($F$137+$F$121+$F$122)/(1-($E$124+$E$125+$E$126))*E124</f>
        <v>0</v>
      </c>
      <c r="G124" s="41">
        <f>($G$137+$G$121+$G$122)/(1-($E$124+$E$125+$E$126))*E124</f>
        <v>0</v>
      </c>
    </row>
    <row r="125" spans="2:9" ht="15.75" thickBot="1" x14ac:dyDescent="0.3">
      <c r="B125" s="40"/>
      <c r="C125" s="144" t="s">
        <v>116</v>
      </c>
      <c r="D125" s="145"/>
      <c r="E125" s="45">
        <v>7.5999999999999998E-2</v>
      </c>
      <c r="F125" s="15">
        <f>($F$137+$F$121+$F$122)/(1-($E$124+$E$125+$E$126))*E125</f>
        <v>0</v>
      </c>
      <c r="G125" s="41">
        <f>($G$137+$G$121+$G$122)/(1-($E$124+$E$125+$E$126))*E125</f>
        <v>0</v>
      </c>
    </row>
    <row r="126" spans="2:9" ht="15.75" thickBot="1" x14ac:dyDescent="0.3">
      <c r="B126" s="40"/>
      <c r="C126" s="144" t="s">
        <v>117</v>
      </c>
      <c r="D126" s="145"/>
      <c r="E126" s="45">
        <v>0.05</v>
      </c>
      <c r="F126" s="97">
        <f>($F$137+$F$121+$F$122)/(1-($E$124+$E$125+$E$126))*E126</f>
        <v>0</v>
      </c>
      <c r="G126" s="41">
        <f>($G$137+$G$121+$G$122)/(1-($E$124+$E$125+$E$126))*E126</f>
        <v>0</v>
      </c>
    </row>
    <row r="127" spans="2:9" ht="15.75" thickBot="1" x14ac:dyDescent="0.3">
      <c r="B127" s="146" t="s">
        <v>69</v>
      </c>
      <c r="C127" s="147"/>
      <c r="D127" s="148"/>
      <c r="E127" s="48">
        <f>SUM(E121:E126)</f>
        <v>0.29250000000000004</v>
      </c>
      <c r="F127" s="98">
        <f>SUM(F121:F126)</f>
        <v>0</v>
      </c>
      <c r="G127" s="49">
        <f>SUM(G121:G126)</f>
        <v>0</v>
      </c>
    </row>
    <row r="128" spans="2:9" ht="15.75" thickBot="1" x14ac:dyDescent="0.3">
      <c r="B128" s="10"/>
      <c r="C128" s="29"/>
      <c r="D128" s="30"/>
      <c r="E128" s="31"/>
      <c r="F128" s="31"/>
      <c r="G128" s="22"/>
    </row>
    <row r="129" spans="2:8" ht="15.75" thickBot="1" x14ac:dyDescent="0.3">
      <c r="B129" s="153" t="s">
        <v>118</v>
      </c>
      <c r="C129" s="154"/>
      <c r="D129" s="154"/>
      <c r="E129" s="154"/>
      <c r="F129" s="154"/>
      <c r="G129" s="154"/>
    </row>
    <row r="130" spans="2:8" ht="36.75" thickBot="1" x14ac:dyDescent="0.3">
      <c r="B130" s="150" t="s">
        <v>34</v>
      </c>
      <c r="C130" s="151"/>
      <c r="D130" s="151"/>
      <c r="E130" s="152"/>
      <c r="F130" s="95" t="s">
        <v>29</v>
      </c>
      <c r="G130" s="42" t="s">
        <v>30</v>
      </c>
    </row>
    <row r="131" spans="2:8" ht="15.75" thickBot="1" x14ac:dyDescent="0.3">
      <c r="B131" s="54"/>
      <c r="C131" s="149" t="s">
        <v>119</v>
      </c>
      <c r="D131" s="149"/>
      <c r="E131" s="149"/>
      <c r="F131" s="44" t="s">
        <v>37</v>
      </c>
      <c r="G131" s="44" t="s">
        <v>37</v>
      </c>
    </row>
    <row r="132" spans="2:8" ht="15.75" thickBot="1" x14ac:dyDescent="0.3">
      <c r="B132" s="43" t="s">
        <v>38</v>
      </c>
      <c r="C132" s="143" t="s">
        <v>32</v>
      </c>
      <c r="D132" s="143"/>
      <c r="E132" s="143"/>
      <c r="F132" s="53">
        <f>F35</f>
        <v>0</v>
      </c>
      <c r="G132" s="53">
        <f>G35</f>
        <v>0</v>
      </c>
    </row>
    <row r="133" spans="2:8" ht="15.75" thickBot="1" x14ac:dyDescent="0.3">
      <c r="B133" s="43" t="s">
        <v>40</v>
      </c>
      <c r="C133" s="143" t="s">
        <v>45</v>
      </c>
      <c r="D133" s="143"/>
      <c r="E133" s="143"/>
      <c r="F133" s="53">
        <f>F83</f>
        <v>0</v>
      </c>
      <c r="G133" s="53">
        <f>G83</f>
        <v>0</v>
      </c>
    </row>
    <row r="134" spans="2:8" ht="15.75" thickBot="1" x14ac:dyDescent="0.3">
      <c r="B134" s="43" t="s">
        <v>51</v>
      </c>
      <c r="C134" s="143" t="s">
        <v>89</v>
      </c>
      <c r="D134" s="143"/>
      <c r="E134" s="143"/>
      <c r="F134" s="104">
        <f>F94</f>
        <v>0</v>
      </c>
      <c r="G134" s="53">
        <f>G94</f>
        <v>0</v>
      </c>
    </row>
    <row r="135" spans="2:8" ht="15.75" thickBot="1" x14ac:dyDescent="0.3">
      <c r="B135" s="43" t="s">
        <v>54</v>
      </c>
      <c r="C135" s="143" t="s">
        <v>98</v>
      </c>
      <c r="D135" s="143"/>
      <c r="E135" s="143"/>
      <c r="F135" s="104">
        <f>F107</f>
        <v>0</v>
      </c>
      <c r="G135" s="53">
        <f>G107</f>
        <v>0</v>
      </c>
    </row>
    <row r="136" spans="2:8" ht="15.75" thickBot="1" x14ac:dyDescent="0.3">
      <c r="B136" s="55" t="s">
        <v>63</v>
      </c>
      <c r="C136" s="143" t="s">
        <v>105</v>
      </c>
      <c r="D136" s="143"/>
      <c r="E136" s="143"/>
      <c r="F136" s="104">
        <f>F116</f>
        <v>0</v>
      </c>
      <c r="G136" s="53">
        <f>G116</f>
        <v>0</v>
      </c>
    </row>
    <row r="137" spans="2:8" ht="15.75" thickBot="1" x14ac:dyDescent="0.3">
      <c r="B137" s="142" t="s">
        <v>120</v>
      </c>
      <c r="C137" s="142"/>
      <c r="D137" s="142"/>
      <c r="E137" s="142"/>
      <c r="F137" s="56">
        <f>SUM(F132:F136)</f>
        <v>0</v>
      </c>
      <c r="G137" s="56">
        <f>SUM(G132:G136)</f>
        <v>0</v>
      </c>
    </row>
    <row r="138" spans="2:8" ht="15.75" thickBot="1" x14ac:dyDescent="0.3">
      <c r="B138" s="57" t="s">
        <v>42</v>
      </c>
      <c r="C138" s="143" t="s">
        <v>121</v>
      </c>
      <c r="D138" s="143"/>
      <c r="E138" s="143"/>
      <c r="F138" s="104">
        <f>F127</f>
        <v>0</v>
      </c>
      <c r="G138" s="53">
        <f>G127</f>
        <v>0</v>
      </c>
    </row>
    <row r="139" spans="2:8" ht="15.75" thickBot="1" x14ac:dyDescent="0.3">
      <c r="B139" s="142" t="s">
        <v>122</v>
      </c>
      <c r="C139" s="142"/>
      <c r="D139" s="142"/>
      <c r="E139" s="142"/>
      <c r="F139" s="56">
        <f>F137+F138</f>
        <v>0</v>
      </c>
      <c r="G139" s="125">
        <f>G137+G138</f>
        <v>0</v>
      </c>
    </row>
    <row r="140" spans="2:8" x14ac:dyDescent="0.25">
      <c r="B140" s="1"/>
      <c r="C140" s="1"/>
      <c r="D140" s="1"/>
      <c r="H140" s="27"/>
    </row>
    <row r="141" spans="2:8" x14ac:dyDescent="0.25">
      <c r="G141" s="18"/>
    </row>
    <row r="142" spans="2:8" x14ac:dyDescent="0.25">
      <c r="G142" s="18"/>
    </row>
    <row r="143" spans="2:8" x14ac:dyDescent="0.25">
      <c r="G143" s="19"/>
    </row>
  </sheetData>
  <mergeCells count="123">
    <mergeCell ref="B2:G2"/>
    <mergeCell ref="B4:G4"/>
    <mergeCell ref="B5:G5"/>
    <mergeCell ref="B7:G7"/>
    <mergeCell ref="B22:G22"/>
    <mergeCell ref="B11:G11"/>
    <mergeCell ref="B17:G17"/>
    <mergeCell ref="B3:D3"/>
    <mergeCell ref="B21:G21"/>
    <mergeCell ref="B6:G6"/>
    <mergeCell ref="B9:G9"/>
    <mergeCell ref="B12:G12"/>
    <mergeCell ref="B13:G13"/>
    <mergeCell ref="B14:G14"/>
    <mergeCell ref="B15:G15"/>
    <mergeCell ref="B18:G18"/>
    <mergeCell ref="B19:G19"/>
    <mergeCell ref="B39:G39"/>
    <mergeCell ref="C111:E111"/>
    <mergeCell ref="C65:E65"/>
    <mergeCell ref="C66:E66"/>
    <mergeCell ref="C68:E68"/>
    <mergeCell ref="C103:D103"/>
    <mergeCell ref="B37:G37"/>
    <mergeCell ref="C31:E31"/>
    <mergeCell ref="B28:G28"/>
    <mergeCell ref="C46:D46"/>
    <mergeCell ref="B47:D47"/>
    <mergeCell ref="B49:G49"/>
    <mergeCell ref="C34:D34"/>
    <mergeCell ref="C99:D99"/>
    <mergeCell ref="C74:E74"/>
    <mergeCell ref="C64:E64"/>
    <mergeCell ref="C98:D98"/>
    <mergeCell ref="C70:E70"/>
    <mergeCell ref="C57:D57"/>
    <mergeCell ref="C58:D58"/>
    <mergeCell ref="C59:D59"/>
    <mergeCell ref="B60:D60"/>
    <mergeCell ref="B63:E63"/>
    <mergeCell ref="B83:E83"/>
    <mergeCell ref="B23:E23"/>
    <mergeCell ref="B24:E24"/>
    <mergeCell ref="B25:E25"/>
    <mergeCell ref="B26:E26"/>
    <mergeCell ref="C32:D32"/>
    <mergeCell ref="B29:E29"/>
    <mergeCell ref="B35:E35"/>
    <mergeCell ref="C81:E81"/>
    <mergeCell ref="C82:E82"/>
    <mergeCell ref="C30:D30"/>
    <mergeCell ref="C33:D33"/>
    <mergeCell ref="C71:E71"/>
    <mergeCell ref="C69:E69"/>
    <mergeCell ref="C67:E67"/>
    <mergeCell ref="C43:D43"/>
    <mergeCell ref="B50:E50"/>
    <mergeCell ref="B40:E40"/>
    <mergeCell ref="C55:D55"/>
    <mergeCell ref="C56:D56"/>
    <mergeCell ref="C42:D42"/>
    <mergeCell ref="C44:D44"/>
    <mergeCell ref="B45:D45"/>
    <mergeCell ref="B62:G62"/>
    <mergeCell ref="C79:E79"/>
    <mergeCell ref="C80:E80"/>
    <mergeCell ref="B77:G77"/>
    <mergeCell ref="C73:E73"/>
    <mergeCell ref="B118:G118"/>
    <mergeCell ref="B116:E116"/>
    <mergeCell ref="B97:E97"/>
    <mergeCell ref="B96:G96"/>
    <mergeCell ref="C87:D87"/>
    <mergeCell ref="C88:D88"/>
    <mergeCell ref="B85:G85"/>
    <mergeCell ref="B75:E75"/>
    <mergeCell ref="B86:E86"/>
    <mergeCell ref="B78:E78"/>
    <mergeCell ref="C100:D100"/>
    <mergeCell ref="C101:D101"/>
    <mergeCell ref="C102:D102"/>
    <mergeCell ref="C89:D89"/>
    <mergeCell ref="C90:D90"/>
    <mergeCell ref="C91:D91"/>
    <mergeCell ref="C92:D92"/>
    <mergeCell ref="C93:D93"/>
    <mergeCell ref="C120:D120"/>
    <mergeCell ref="B119:E119"/>
    <mergeCell ref="C121:D121"/>
    <mergeCell ref="C122:D122"/>
    <mergeCell ref="C123:D123"/>
    <mergeCell ref="C106:D106"/>
    <mergeCell ref="B107:D107"/>
    <mergeCell ref="C41:D41"/>
    <mergeCell ref="C138:E138"/>
    <mergeCell ref="C112:E112"/>
    <mergeCell ref="C104:D104"/>
    <mergeCell ref="B105:D105"/>
    <mergeCell ref="B110:E110"/>
    <mergeCell ref="B109:G109"/>
    <mergeCell ref="C124:D124"/>
    <mergeCell ref="C113:E113"/>
    <mergeCell ref="C114:E114"/>
    <mergeCell ref="C115:E115"/>
    <mergeCell ref="C72:D72"/>
    <mergeCell ref="C51:D51"/>
    <mergeCell ref="C52:D52"/>
    <mergeCell ref="C53:D53"/>
    <mergeCell ref="C54:D54"/>
    <mergeCell ref="B94:D94"/>
    <mergeCell ref="B139:E139"/>
    <mergeCell ref="C132:E132"/>
    <mergeCell ref="C133:E133"/>
    <mergeCell ref="C134:E134"/>
    <mergeCell ref="C135:E135"/>
    <mergeCell ref="C136:E136"/>
    <mergeCell ref="B137:E137"/>
    <mergeCell ref="C125:D125"/>
    <mergeCell ref="C126:D126"/>
    <mergeCell ref="B127:D127"/>
    <mergeCell ref="C131:E131"/>
    <mergeCell ref="B130:E130"/>
    <mergeCell ref="B129:G1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dimension ref="B1:O25"/>
  <sheetViews>
    <sheetView showGridLines="0" workbookViewId="0">
      <selection activeCell="E4" sqref="E4"/>
    </sheetView>
  </sheetViews>
  <sheetFormatPr defaultRowHeight="15" x14ac:dyDescent="0.25"/>
  <cols>
    <col min="2" max="2" width="4.42578125" bestFit="1" customWidth="1"/>
    <col min="3" max="3" width="46.5703125" bestFit="1" customWidth="1"/>
    <col min="4" max="4" width="14.7109375" style="15" customWidth="1"/>
    <col min="5" max="5" width="12.85546875" bestFit="1" customWidth="1"/>
    <col min="6" max="7" width="12.85546875" style="14" customWidth="1"/>
    <col min="8" max="8" width="11.5703125" bestFit="1" customWidth="1"/>
    <col min="12" max="12" width="17.85546875" customWidth="1"/>
    <col min="13" max="13" width="12.28515625" customWidth="1"/>
    <col min="16" max="16" width="10.5703125" customWidth="1"/>
    <col min="17" max="17" width="20.28515625" customWidth="1"/>
  </cols>
  <sheetData>
    <row r="1" spans="2:15" ht="15.75" thickBot="1" x14ac:dyDescent="0.3"/>
    <row r="2" spans="2:15" ht="15.75" thickBot="1" x14ac:dyDescent="0.3">
      <c r="B2" s="139" t="s">
        <v>123</v>
      </c>
      <c r="C2" s="140"/>
      <c r="D2" s="140"/>
      <c r="E2" s="140"/>
      <c r="F2" s="140"/>
      <c r="G2" s="140"/>
      <c r="H2" s="141"/>
    </row>
    <row r="3" spans="2:15" ht="25.5" x14ac:dyDescent="0.25">
      <c r="B3" s="61" t="s">
        <v>124</v>
      </c>
      <c r="C3" s="63" t="s">
        <v>125</v>
      </c>
      <c r="D3" s="62" t="s">
        <v>126</v>
      </c>
      <c r="E3" s="63" t="s">
        <v>127</v>
      </c>
      <c r="F3" s="62" t="s">
        <v>128</v>
      </c>
      <c r="G3" s="62" t="s">
        <v>129</v>
      </c>
      <c r="H3" s="64" t="s">
        <v>130</v>
      </c>
    </row>
    <row r="4" spans="2:15" x14ac:dyDescent="0.25">
      <c r="B4" s="73">
        <v>1</v>
      </c>
      <c r="C4" s="74" t="s">
        <v>131</v>
      </c>
      <c r="D4" s="126">
        <v>0</v>
      </c>
      <c r="E4" s="3">
        <v>2</v>
      </c>
      <c r="F4" s="13">
        <f>G4/30</f>
        <v>0</v>
      </c>
      <c r="G4" s="13">
        <f>(E4*D4*(30/6))</f>
        <v>0</v>
      </c>
      <c r="H4" s="16" t="s">
        <v>132</v>
      </c>
    </row>
    <row r="5" spans="2:15" x14ac:dyDescent="0.25">
      <c r="B5" s="73">
        <v>2</v>
      </c>
      <c r="C5" s="74" t="s">
        <v>133</v>
      </c>
      <c r="D5" s="126">
        <v>0</v>
      </c>
      <c r="E5" s="4">
        <v>2</v>
      </c>
      <c r="F5" s="13">
        <f t="shared" ref="F5:F12" si="0">G5/30</f>
        <v>0</v>
      </c>
      <c r="G5" s="13">
        <f t="shared" ref="G5:G11" si="1">(E5*D5*(30/6))</f>
        <v>0</v>
      </c>
      <c r="H5" s="17" t="s">
        <v>132</v>
      </c>
    </row>
    <row r="6" spans="2:15" x14ac:dyDescent="0.25">
      <c r="B6" s="73">
        <v>3</v>
      </c>
      <c r="C6" s="74" t="s">
        <v>134</v>
      </c>
      <c r="D6" s="126">
        <v>0</v>
      </c>
      <c r="E6" s="4">
        <v>2</v>
      </c>
      <c r="F6" s="13">
        <f t="shared" si="0"/>
        <v>0</v>
      </c>
      <c r="G6" s="13">
        <f t="shared" si="1"/>
        <v>0</v>
      </c>
      <c r="H6" s="17" t="s">
        <v>132</v>
      </c>
    </row>
    <row r="7" spans="2:15" x14ac:dyDescent="0.25">
      <c r="B7" s="73">
        <v>4</v>
      </c>
      <c r="C7" s="78" t="s">
        <v>135</v>
      </c>
      <c r="D7" s="126">
        <v>0</v>
      </c>
      <c r="E7" s="4">
        <v>2</v>
      </c>
      <c r="F7" s="13">
        <f t="shared" si="0"/>
        <v>0</v>
      </c>
      <c r="G7" s="13">
        <f t="shared" si="1"/>
        <v>0</v>
      </c>
      <c r="H7" s="17" t="s">
        <v>136</v>
      </c>
    </row>
    <row r="8" spans="2:15" x14ac:dyDescent="0.25">
      <c r="B8" s="73">
        <v>5</v>
      </c>
      <c r="C8" s="74" t="s">
        <v>137</v>
      </c>
      <c r="D8" s="126">
        <v>0</v>
      </c>
      <c r="E8" s="4">
        <v>1</v>
      </c>
      <c r="F8" s="13">
        <f t="shared" si="0"/>
        <v>0</v>
      </c>
      <c r="G8" s="13">
        <f t="shared" si="1"/>
        <v>0</v>
      </c>
      <c r="H8" s="17" t="s">
        <v>136</v>
      </c>
    </row>
    <row r="9" spans="2:15" x14ac:dyDescent="0.25">
      <c r="B9" s="73">
        <v>6</v>
      </c>
      <c r="C9" s="74" t="s">
        <v>138</v>
      </c>
      <c r="D9" s="126">
        <v>0</v>
      </c>
      <c r="E9" s="4">
        <v>1</v>
      </c>
      <c r="F9" s="13">
        <f t="shared" si="0"/>
        <v>0</v>
      </c>
      <c r="G9" s="13">
        <f>(E9*D9*(30/12))</f>
        <v>0</v>
      </c>
      <c r="H9" s="17" t="s">
        <v>136</v>
      </c>
    </row>
    <row r="10" spans="2:15" x14ac:dyDescent="0.25">
      <c r="B10" s="73">
        <v>7</v>
      </c>
      <c r="C10" s="74" t="s">
        <v>139</v>
      </c>
      <c r="D10" s="126">
        <v>0</v>
      </c>
      <c r="E10" s="4">
        <v>1</v>
      </c>
      <c r="F10" s="13">
        <f t="shared" si="0"/>
        <v>0</v>
      </c>
      <c r="G10" s="13">
        <f t="shared" si="1"/>
        <v>0</v>
      </c>
      <c r="H10" s="17" t="s">
        <v>132</v>
      </c>
    </row>
    <row r="11" spans="2:15" x14ac:dyDescent="0.25">
      <c r="B11" s="73">
        <v>8</v>
      </c>
      <c r="C11" s="74" t="s">
        <v>140</v>
      </c>
      <c r="D11" s="126">
        <v>0</v>
      </c>
      <c r="E11" s="4">
        <v>1</v>
      </c>
      <c r="F11" s="13">
        <f t="shared" si="0"/>
        <v>0</v>
      </c>
      <c r="G11" s="13">
        <f t="shared" si="1"/>
        <v>0</v>
      </c>
      <c r="H11" s="17" t="s">
        <v>132</v>
      </c>
    </row>
    <row r="12" spans="2:15" x14ac:dyDescent="0.25">
      <c r="B12" s="73">
        <v>9</v>
      </c>
      <c r="C12" s="74" t="s">
        <v>141</v>
      </c>
      <c r="D12" s="126">
        <v>0</v>
      </c>
      <c r="E12" s="4">
        <v>4</v>
      </c>
      <c r="F12" s="13">
        <f t="shared" si="0"/>
        <v>0</v>
      </c>
      <c r="G12" s="13">
        <f>(E12*D12*(30/12))</f>
        <v>0</v>
      </c>
      <c r="H12" s="17" t="s">
        <v>132</v>
      </c>
      <c r="O12" s="102"/>
    </row>
    <row r="13" spans="2:15" x14ac:dyDescent="0.25">
      <c r="B13" s="73">
        <v>10</v>
      </c>
      <c r="C13" s="74" t="s">
        <v>142</v>
      </c>
      <c r="D13" s="126">
        <v>0</v>
      </c>
      <c r="E13" s="4">
        <v>2</v>
      </c>
      <c r="F13" s="13">
        <f>D13*E13</f>
        <v>0</v>
      </c>
      <c r="G13" s="6">
        <f>F13*30</f>
        <v>0</v>
      </c>
      <c r="H13" s="17" t="s">
        <v>136</v>
      </c>
      <c r="O13" s="102"/>
    </row>
    <row r="14" spans="2:15" x14ac:dyDescent="0.25">
      <c r="B14" s="100">
        <v>11</v>
      </c>
      <c r="C14" s="101" t="s">
        <v>143</v>
      </c>
      <c r="D14" s="126">
        <v>0</v>
      </c>
      <c r="E14" s="4">
        <v>1</v>
      </c>
      <c r="F14" s="13">
        <f t="shared" ref="F14:F17" si="2">D14*E14</f>
        <v>0</v>
      </c>
      <c r="G14" s="6">
        <f t="shared" ref="G14:G17" si="3">F14*30</f>
        <v>0</v>
      </c>
      <c r="H14" s="4" t="s">
        <v>144</v>
      </c>
      <c r="O14" s="102"/>
    </row>
    <row r="15" spans="2:15" x14ac:dyDescent="0.25">
      <c r="B15" s="100">
        <v>12</v>
      </c>
      <c r="C15" s="101" t="s">
        <v>145</v>
      </c>
      <c r="D15" s="126">
        <v>0</v>
      </c>
      <c r="E15" s="4">
        <v>1</v>
      </c>
      <c r="F15" s="13">
        <f t="shared" ref="F15:F16" si="4">D15*E15</f>
        <v>0</v>
      </c>
      <c r="G15" s="6">
        <f t="shared" si="3"/>
        <v>0</v>
      </c>
      <c r="H15" s="4" t="s">
        <v>136</v>
      </c>
      <c r="L15" s="102"/>
    </row>
    <row r="16" spans="2:15" x14ac:dyDescent="0.25">
      <c r="B16" s="100">
        <v>13</v>
      </c>
      <c r="C16" s="101" t="s">
        <v>146</v>
      </c>
      <c r="D16" s="126">
        <v>0</v>
      </c>
      <c r="E16" s="4">
        <v>1</v>
      </c>
      <c r="F16" s="13">
        <f t="shared" si="4"/>
        <v>0</v>
      </c>
      <c r="G16" s="6">
        <f t="shared" si="3"/>
        <v>0</v>
      </c>
      <c r="H16" s="4" t="s">
        <v>136</v>
      </c>
      <c r="L16" s="102"/>
    </row>
    <row r="17" spans="2:8" x14ac:dyDescent="0.25">
      <c r="B17" s="103">
        <v>14</v>
      </c>
      <c r="C17" s="74" t="s">
        <v>147</v>
      </c>
      <c r="D17" s="126">
        <v>0</v>
      </c>
      <c r="E17" s="4">
        <v>1</v>
      </c>
      <c r="F17" s="6">
        <f t="shared" si="2"/>
        <v>0</v>
      </c>
      <c r="G17" s="6">
        <f t="shared" si="3"/>
        <v>0</v>
      </c>
      <c r="H17" s="4" t="s">
        <v>136</v>
      </c>
    </row>
    <row r="18" spans="2:8" ht="15.75" thickBot="1" x14ac:dyDescent="0.3">
      <c r="B18" s="103">
        <v>15</v>
      </c>
      <c r="C18" s="74" t="s">
        <v>148</v>
      </c>
      <c r="D18" s="126">
        <v>0</v>
      </c>
      <c r="E18" s="4">
        <v>2</v>
      </c>
      <c r="F18" s="6">
        <f t="shared" ref="F18" si="5">G18/30</f>
        <v>0</v>
      </c>
      <c r="G18" s="6">
        <f t="shared" ref="G18" si="6">(E18*D18*(30/6))</f>
        <v>0</v>
      </c>
      <c r="H18" s="4" t="s">
        <v>149</v>
      </c>
    </row>
    <row r="19" spans="2:8" ht="15.75" thickBot="1" x14ac:dyDescent="0.3">
      <c r="B19" s="194" t="s">
        <v>150</v>
      </c>
      <c r="C19" s="195"/>
      <c r="D19" s="195"/>
      <c r="E19" s="196"/>
      <c r="F19" s="75">
        <f>SUM(F4:F18)</f>
        <v>0</v>
      </c>
      <c r="G19" s="192">
        <f>SUM(G4:G18)</f>
        <v>0</v>
      </c>
      <c r="H19" s="193"/>
    </row>
    <row r="20" spans="2:8" x14ac:dyDescent="0.25">
      <c r="E20" s="14"/>
    </row>
    <row r="23" spans="2:8" x14ac:dyDescent="0.25">
      <c r="F23" s="121"/>
      <c r="G23" s="121"/>
      <c r="H23" s="120"/>
    </row>
    <row r="24" spans="2:8" x14ac:dyDescent="0.25">
      <c r="F24" s="121"/>
      <c r="G24" s="121"/>
      <c r="H24" s="120"/>
    </row>
    <row r="25" spans="2:8" x14ac:dyDescent="0.25">
      <c r="F25" s="121"/>
      <c r="G25" s="121"/>
      <c r="H25" s="120"/>
    </row>
  </sheetData>
  <mergeCells count="3">
    <mergeCell ref="G19:H19"/>
    <mergeCell ref="B2:H2"/>
    <mergeCell ref="B19:E19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G9 G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6C8A-7EB9-462B-A211-EBB200299164}">
  <dimension ref="B1:R21"/>
  <sheetViews>
    <sheetView showGridLines="0" topLeftCell="C1" workbookViewId="0">
      <selection activeCell="F5" sqref="F5:F15"/>
    </sheetView>
  </sheetViews>
  <sheetFormatPr defaultRowHeight="15" x14ac:dyDescent="0.25"/>
  <cols>
    <col min="2" max="2" width="5.140625" style="20" customWidth="1"/>
    <col min="3" max="3" width="47.140625" customWidth="1"/>
    <col min="4" max="4" width="8" bestFit="1" customWidth="1"/>
    <col min="5" max="6" width="12.140625" style="14" customWidth="1"/>
    <col min="7" max="7" width="14" style="20" customWidth="1"/>
    <col min="8" max="8" width="17.42578125" customWidth="1"/>
    <col min="9" max="9" width="12.85546875" style="14" customWidth="1"/>
    <col min="10" max="10" width="13.140625" customWidth="1"/>
    <col min="13" max="13" width="20.7109375" customWidth="1"/>
    <col min="14" max="14" width="18.5703125" customWidth="1"/>
    <col min="15" max="15" width="11.42578125" customWidth="1"/>
    <col min="16" max="16" width="11.7109375" customWidth="1"/>
    <col min="17" max="17" width="10.42578125" customWidth="1"/>
    <col min="18" max="18" width="18.7109375" customWidth="1"/>
  </cols>
  <sheetData>
    <row r="1" spans="2:18" ht="15.75" thickBot="1" x14ac:dyDescent="0.3"/>
    <row r="2" spans="2:18" ht="15.75" thickBot="1" x14ac:dyDescent="0.3">
      <c r="B2" s="139" t="s">
        <v>151</v>
      </c>
      <c r="C2" s="140"/>
      <c r="D2" s="140"/>
      <c r="E2" s="140"/>
      <c r="F2" s="140"/>
      <c r="G2" s="140"/>
      <c r="H2" s="140"/>
      <c r="I2" s="140"/>
      <c r="J2" s="141"/>
    </row>
    <row r="3" spans="2:18" ht="26.25" thickBot="1" x14ac:dyDescent="0.3">
      <c r="B3" s="58"/>
      <c r="C3" s="68" t="s">
        <v>125</v>
      </c>
      <c r="D3" s="59" t="s">
        <v>152</v>
      </c>
      <c r="E3" s="59" t="s">
        <v>153</v>
      </c>
      <c r="F3" s="60" t="s">
        <v>154</v>
      </c>
      <c r="G3" s="69" t="s">
        <v>155</v>
      </c>
      <c r="H3" s="59" t="s">
        <v>156</v>
      </c>
      <c r="I3" s="59" t="s">
        <v>157</v>
      </c>
      <c r="J3" s="70" t="s">
        <v>158</v>
      </c>
    </row>
    <row r="4" spans="2:18" x14ac:dyDescent="0.25">
      <c r="B4" s="71">
        <v>1</v>
      </c>
      <c r="C4" s="66" t="s">
        <v>159</v>
      </c>
      <c r="D4" s="3" t="s">
        <v>152</v>
      </c>
      <c r="E4" s="3">
        <v>2</v>
      </c>
      <c r="F4" s="13">
        <v>0</v>
      </c>
      <c r="G4" s="127">
        <v>2</v>
      </c>
      <c r="H4" s="5">
        <f>F4*G4</f>
        <v>0</v>
      </c>
      <c r="I4" s="3">
        <f>G4*10</f>
        <v>20</v>
      </c>
      <c r="J4" s="67">
        <f>I4*F4</f>
        <v>0</v>
      </c>
    </row>
    <row r="5" spans="2:18" x14ac:dyDescent="0.25">
      <c r="B5" s="72">
        <v>2</v>
      </c>
      <c r="C5" s="65" t="s">
        <v>160</v>
      </c>
      <c r="D5" s="4" t="s">
        <v>152</v>
      </c>
      <c r="E5" s="4">
        <v>1</v>
      </c>
      <c r="F5" s="13">
        <v>0</v>
      </c>
      <c r="G5" s="128">
        <v>1</v>
      </c>
      <c r="H5" s="5">
        <f t="shared" ref="H5:H15" si="0">F5*G5</f>
        <v>0</v>
      </c>
      <c r="I5" s="4">
        <f>G5*1</f>
        <v>1</v>
      </c>
      <c r="J5" s="21">
        <f t="shared" ref="J5:J15" si="1">I5*F5</f>
        <v>0</v>
      </c>
    </row>
    <row r="6" spans="2:18" x14ac:dyDescent="0.25">
      <c r="B6" s="72">
        <v>3</v>
      </c>
      <c r="C6" s="65" t="s">
        <v>161</v>
      </c>
      <c r="D6" s="4" t="s">
        <v>152</v>
      </c>
      <c r="E6" s="4">
        <v>24</v>
      </c>
      <c r="F6" s="13">
        <v>0</v>
      </c>
      <c r="G6" s="129">
        <v>2</v>
      </c>
      <c r="H6" s="5">
        <f t="shared" si="0"/>
        <v>0</v>
      </c>
      <c r="I6" s="4">
        <f>G6*2.5</f>
        <v>5</v>
      </c>
      <c r="J6" s="21">
        <f t="shared" si="1"/>
        <v>0</v>
      </c>
    </row>
    <row r="7" spans="2:18" x14ac:dyDescent="0.25">
      <c r="B7" s="72">
        <v>4</v>
      </c>
      <c r="C7" s="65" t="s">
        <v>162</v>
      </c>
      <c r="D7" s="4" t="s">
        <v>152</v>
      </c>
      <c r="E7" s="4">
        <v>1</v>
      </c>
      <c r="F7" s="13">
        <v>0</v>
      </c>
      <c r="G7" s="128">
        <v>1</v>
      </c>
      <c r="H7" s="5">
        <f t="shared" si="0"/>
        <v>0</v>
      </c>
      <c r="I7" s="4">
        <f>G7*2</f>
        <v>2</v>
      </c>
      <c r="J7" s="21">
        <f t="shared" si="1"/>
        <v>0</v>
      </c>
    </row>
    <row r="8" spans="2:18" x14ac:dyDescent="0.25">
      <c r="B8" s="72">
        <v>5</v>
      </c>
      <c r="C8" s="65" t="s">
        <v>163</v>
      </c>
      <c r="D8" s="3" t="s">
        <v>152</v>
      </c>
      <c r="E8" s="4">
        <v>1</v>
      </c>
      <c r="F8" s="13">
        <v>0</v>
      </c>
      <c r="G8" s="4">
        <v>1</v>
      </c>
      <c r="H8" s="5">
        <f t="shared" si="0"/>
        <v>0</v>
      </c>
      <c r="I8" s="4">
        <f>G8*2</f>
        <v>2</v>
      </c>
      <c r="J8" s="21">
        <f>I8*F8</f>
        <v>0</v>
      </c>
    </row>
    <row r="9" spans="2:18" x14ac:dyDescent="0.25">
      <c r="B9" s="72">
        <v>6</v>
      </c>
      <c r="C9" s="65" t="s">
        <v>164</v>
      </c>
      <c r="D9" s="3" t="s">
        <v>152</v>
      </c>
      <c r="E9" s="4">
        <v>1</v>
      </c>
      <c r="F9" s="13">
        <v>0</v>
      </c>
      <c r="G9" s="4">
        <v>1</v>
      </c>
      <c r="H9" s="5">
        <f t="shared" si="0"/>
        <v>0</v>
      </c>
      <c r="I9" s="4">
        <f>G9*2</f>
        <v>2</v>
      </c>
      <c r="J9" s="21">
        <f>I9*F9</f>
        <v>0</v>
      </c>
    </row>
    <row r="10" spans="2:18" x14ac:dyDescent="0.25">
      <c r="B10" s="72">
        <v>7</v>
      </c>
      <c r="C10" s="65" t="s">
        <v>165</v>
      </c>
      <c r="D10" s="3" t="s">
        <v>152</v>
      </c>
      <c r="E10" s="4">
        <v>2</v>
      </c>
      <c r="F10" s="13">
        <v>0</v>
      </c>
      <c r="G10" s="4">
        <v>2</v>
      </c>
      <c r="H10" s="5">
        <f t="shared" si="0"/>
        <v>0</v>
      </c>
      <c r="I10" s="4">
        <f>G10*2</f>
        <v>4</v>
      </c>
      <c r="J10" s="21">
        <f>I10*F10</f>
        <v>0</v>
      </c>
    </row>
    <row r="11" spans="2:18" x14ac:dyDescent="0.25">
      <c r="B11" s="72">
        <v>8</v>
      </c>
      <c r="C11" s="65" t="s">
        <v>166</v>
      </c>
      <c r="D11" s="3" t="s">
        <v>152</v>
      </c>
      <c r="E11" s="4">
        <v>1</v>
      </c>
      <c r="F11" s="13">
        <v>0</v>
      </c>
      <c r="G11" s="4">
        <v>1</v>
      </c>
      <c r="H11" s="5">
        <f t="shared" si="0"/>
        <v>0</v>
      </c>
      <c r="I11" s="4">
        <f>G11*1</f>
        <v>1</v>
      </c>
      <c r="J11" s="21">
        <f>I11*F11</f>
        <v>0</v>
      </c>
    </row>
    <row r="12" spans="2:18" x14ac:dyDescent="0.25">
      <c r="B12" s="72">
        <v>9</v>
      </c>
      <c r="C12" s="65" t="s">
        <v>167</v>
      </c>
      <c r="D12" s="3" t="s">
        <v>152</v>
      </c>
      <c r="E12" s="4">
        <v>1</v>
      </c>
      <c r="F12" s="13">
        <v>0</v>
      </c>
      <c r="G12" s="4">
        <v>1</v>
      </c>
      <c r="H12" s="5">
        <f t="shared" si="0"/>
        <v>0</v>
      </c>
      <c r="I12" s="4">
        <f>G12*1</f>
        <v>1</v>
      </c>
      <c r="J12" s="21">
        <f>I12*F12</f>
        <v>0</v>
      </c>
    </row>
    <row r="13" spans="2:18" x14ac:dyDescent="0.25">
      <c r="B13" s="72">
        <v>10</v>
      </c>
      <c r="C13" s="65" t="s">
        <v>168</v>
      </c>
      <c r="D13" s="3" t="s">
        <v>152</v>
      </c>
      <c r="E13" s="4">
        <v>1</v>
      </c>
      <c r="F13" s="13">
        <v>0</v>
      </c>
      <c r="G13" s="4">
        <v>1</v>
      </c>
      <c r="H13" s="5">
        <f t="shared" si="0"/>
        <v>0</v>
      </c>
      <c r="I13" s="4">
        <f>G13*2</f>
        <v>2</v>
      </c>
      <c r="J13" s="21">
        <f t="shared" ref="J13" si="2">I13*F13</f>
        <v>0</v>
      </c>
    </row>
    <row r="14" spans="2:18" x14ac:dyDescent="0.25">
      <c r="B14" s="72">
        <v>11</v>
      </c>
      <c r="C14" s="65" t="s">
        <v>169</v>
      </c>
      <c r="D14" s="3" t="s">
        <v>152</v>
      </c>
      <c r="E14" s="4">
        <v>1</v>
      </c>
      <c r="F14" s="13">
        <v>0</v>
      </c>
      <c r="G14" s="4">
        <v>1</v>
      </c>
      <c r="H14" s="5">
        <f t="shared" si="0"/>
        <v>0</v>
      </c>
      <c r="I14" s="4">
        <f>G14*2</f>
        <v>2</v>
      </c>
      <c r="J14" s="21">
        <f>I14*F14</f>
        <v>0</v>
      </c>
    </row>
    <row r="15" spans="2:18" ht="15.75" thickBot="1" x14ac:dyDescent="0.3">
      <c r="B15" s="72">
        <v>12</v>
      </c>
      <c r="C15" s="65" t="s">
        <v>170</v>
      </c>
      <c r="D15" s="4" t="s">
        <v>152</v>
      </c>
      <c r="E15" s="4">
        <v>2</v>
      </c>
      <c r="F15" s="13">
        <v>0</v>
      </c>
      <c r="G15" s="4">
        <v>2</v>
      </c>
      <c r="H15" s="5">
        <f t="shared" si="0"/>
        <v>0</v>
      </c>
      <c r="I15" s="4">
        <f>G15*2</f>
        <v>4</v>
      </c>
      <c r="J15" s="21">
        <f t="shared" si="1"/>
        <v>0</v>
      </c>
      <c r="Q15" s="108"/>
    </row>
    <row r="16" spans="2:18" ht="15.75" thickBot="1" x14ac:dyDescent="0.3">
      <c r="B16" s="197" t="s">
        <v>10</v>
      </c>
      <c r="C16" s="198"/>
      <c r="D16" s="198"/>
      <c r="E16" s="198"/>
      <c r="F16" s="199"/>
      <c r="G16" s="200">
        <f>SUM(H4:H15)</f>
        <v>0</v>
      </c>
      <c r="H16" s="201"/>
      <c r="I16" s="201">
        <f>SUM(J4:J15)</f>
        <v>0</v>
      </c>
      <c r="J16" s="202"/>
      <c r="Q16" s="108"/>
      <c r="R16" s="108"/>
    </row>
    <row r="17" spans="3:18" x14ac:dyDescent="0.25">
      <c r="Q17" s="108"/>
      <c r="R17" s="108"/>
    </row>
    <row r="18" spans="3:18" x14ac:dyDescent="0.25">
      <c r="Q18" s="108"/>
      <c r="R18" s="19"/>
    </row>
    <row r="19" spans="3:18" x14ac:dyDescent="0.25">
      <c r="C19" s="107"/>
      <c r="Q19" s="108"/>
    </row>
    <row r="20" spans="3:18" x14ac:dyDescent="0.25">
      <c r="C20" s="107"/>
      <c r="H20" s="14"/>
      <c r="Q20" s="108"/>
    </row>
    <row r="21" spans="3:18" x14ac:dyDescent="0.25">
      <c r="C21" s="107"/>
      <c r="H21" s="14"/>
      <c r="Q21" s="19"/>
    </row>
  </sheetData>
  <mergeCells count="4">
    <mergeCell ref="B2:J2"/>
    <mergeCell ref="B16:F16"/>
    <mergeCell ref="G16:H16"/>
    <mergeCell ref="I16:J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82a02874c00d6815ecac44f2dd17db8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95cf5d620f45d2d68a07053b85849e3f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08E038-468F-4764-B6A8-15BC6AA19010}"/>
</file>

<file path=customXml/itemProps3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- POSTO</vt:lpstr>
      <vt:lpstr>CUSTOS DE MÃO DE OBRA</vt:lpstr>
      <vt:lpstr>UNIFORMES-EPI's</vt:lpstr>
      <vt:lpstr>UTENSÍLIOS-EQUIPAMENTOS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Claudia Cristina Azevedo Ramos</cp:lastModifiedBy>
  <cp:revision/>
  <dcterms:created xsi:type="dcterms:W3CDTF">2023-02-28T12:26:06Z</dcterms:created>
  <dcterms:modified xsi:type="dcterms:W3CDTF">2025-12-26T12:04:26Z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